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310" activeTab="2"/>
  </bookViews>
  <sheets>
    <sheet name="Sheet1" sheetId="1" r:id="rId1"/>
    <sheet name="Sheet2" sheetId="2" r:id="rId2"/>
    <sheet name="Sheet3" sheetId="3" r:id="rId3"/>
  </sheets>
  <definedNames>
    <definedName name="الإدارة">Sheet1!$F$3:$F$32</definedName>
    <definedName name="الاستلام">Sheet1!$K$3:$K$32</definedName>
    <definedName name="الاسم">Sheet1!$E$3:$E$32</definedName>
    <definedName name="الإسم_2">Sheet1!$I$3:$I$31</definedName>
    <definedName name="التاريخ">Sheet1!$B$3:$B$32</definedName>
    <definedName name="الجهة">Sheet1!$J$3:$J$31</definedName>
    <definedName name="رقم__الصادر">Sheet1!$C$3:$C$32</definedName>
    <definedName name="رقم_البوليصة__الصادر_بها">Sheet1!$D$3:$D$32</definedName>
    <definedName name="عدد_المرفقات">Sheet1!$H$3:$H$32</definedName>
    <definedName name="م">Sheet1!$A$3:$A$32</definedName>
    <definedName name="ملاحظات">Sheet1!$L$3:$L$32</definedName>
    <definedName name="موضوع_الخطاب">Sheet1!$G$3:$G$32</definedName>
  </definedNames>
  <calcPr calcId="144525"/>
</workbook>
</file>

<file path=xl/calcChain.xml><?xml version="1.0" encoding="utf-8"?>
<calcChain xmlns="http://schemas.openxmlformats.org/spreadsheetml/2006/main">
  <c r="A22" i="3" l="1" a="1"/>
  <c r="A22" i="3"/>
  <c r="B22" i="3" a="1"/>
  <c r="B22" i="3"/>
  <c r="C22" i="3" a="1"/>
  <c r="C22" i="3"/>
  <c r="D22" i="3" a="1"/>
  <c r="D22" i="3"/>
  <c r="E22" i="3" a="1"/>
  <c r="E22" i="3"/>
  <c r="F22" i="3" a="1"/>
  <c r="F22" i="3"/>
  <c r="G22" i="3" a="1"/>
  <c r="G22" i="3" s="1"/>
  <c r="H22" i="3" a="1"/>
  <c r="H22" i="3" s="1"/>
  <c r="I22" i="3" a="1"/>
  <c r="I22" i="3" s="1"/>
  <c r="J22" i="3" a="1"/>
  <c r="J22" i="3" s="1"/>
  <c r="K22" i="3" a="1"/>
  <c r="K22" i="3" s="1"/>
  <c r="L22" i="3" a="1"/>
  <c r="L22" i="3" s="1"/>
  <c r="A23" i="3" a="1"/>
  <c r="A23" i="3"/>
  <c r="B23" i="3" a="1"/>
  <c r="B23" i="3"/>
  <c r="C23" i="3" a="1"/>
  <c r="C23" i="3"/>
  <c r="D23" i="3" a="1"/>
  <c r="D23" i="3"/>
  <c r="E23" i="3" a="1"/>
  <c r="E23" i="3"/>
  <c r="F23" i="3" a="1"/>
  <c r="F23" i="3"/>
  <c r="G23" i="3" a="1"/>
  <c r="G23" i="3" s="1"/>
  <c r="H23" i="3" a="1"/>
  <c r="H23" i="3" s="1"/>
  <c r="I23" i="3" a="1"/>
  <c r="I23" i="3" s="1"/>
  <c r="J23" i="3" a="1"/>
  <c r="J23" i="3" s="1"/>
  <c r="K23" i="3" a="1"/>
  <c r="K23" i="3" s="1"/>
  <c r="L23" i="3" a="1"/>
  <c r="L23" i="3" s="1"/>
  <c r="A24" i="3" a="1"/>
  <c r="A24" i="3"/>
  <c r="B24" i="3" a="1"/>
  <c r="B24" i="3"/>
  <c r="C24" i="3" a="1"/>
  <c r="C24" i="3"/>
  <c r="D24" i="3" a="1"/>
  <c r="D24" i="3"/>
  <c r="E24" i="3" a="1"/>
  <c r="E24" i="3"/>
  <c r="F24" i="3" a="1"/>
  <c r="F24" i="3"/>
  <c r="G24" i="3" a="1"/>
  <c r="G24" i="3" s="1"/>
  <c r="H24" i="3" a="1"/>
  <c r="H24" i="3" s="1"/>
  <c r="I24" i="3" a="1"/>
  <c r="I24" i="3" s="1"/>
  <c r="J24" i="3" a="1"/>
  <c r="J24" i="3" s="1"/>
  <c r="K24" i="3" a="1"/>
  <c r="K24" i="3" s="1"/>
  <c r="L24" i="3" a="1"/>
  <c r="L24" i="3" s="1"/>
  <c r="A25" i="3" a="1"/>
  <c r="A25" i="3"/>
  <c r="B25" i="3" a="1"/>
  <c r="B25" i="3"/>
  <c r="C25" i="3" a="1"/>
  <c r="C25" i="3"/>
  <c r="D25" i="3" a="1"/>
  <c r="D25" i="3"/>
  <c r="E25" i="3" a="1"/>
  <c r="E25" i="3"/>
  <c r="F25" i="3" a="1"/>
  <c r="F25" i="3"/>
  <c r="G25" i="3" a="1"/>
  <c r="G25" i="3" s="1"/>
  <c r="H25" i="3" a="1"/>
  <c r="H25" i="3" s="1"/>
  <c r="I25" i="3" a="1"/>
  <c r="I25" i="3" s="1"/>
  <c r="J25" i="3" a="1"/>
  <c r="J25" i="3" s="1"/>
  <c r="K25" i="3" a="1"/>
  <c r="K25" i="3" s="1"/>
  <c r="L25" i="3" a="1"/>
  <c r="L25" i="3" s="1"/>
  <c r="A26" i="3" a="1"/>
  <c r="A26" i="3"/>
  <c r="B26" i="3" a="1"/>
  <c r="B26" i="3"/>
  <c r="C26" i="3" a="1"/>
  <c r="C26" i="3"/>
  <c r="D26" i="3" a="1"/>
  <c r="D26" i="3"/>
  <c r="E26" i="3" a="1"/>
  <c r="E26" i="3"/>
  <c r="F26" i="3" a="1"/>
  <c r="F26" i="3"/>
  <c r="G26" i="3" a="1"/>
  <c r="G26" i="3" s="1"/>
  <c r="H26" i="3" a="1"/>
  <c r="H26" i="3" s="1"/>
  <c r="I26" i="3" a="1"/>
  <c r="I26" i="3" s="1"/>
  <c r="J26" i="3" a="1"/>
  <c r="J26" i="3" s="1"/>
  <c r="K26" i="3" a="1"/>
  <c r="K26" i="3" s="1"/>
  <c r="L26" i="3" a="1"/>
  <c r="L26" i="3" s="1"/>
  <c r="A27" i="3" a="1"/>
  <c r="A27" i="3"/>
  <c r="B27" i="3" a="1"/>
  <c r="B27" i="3"/>
  <c r="C27" i="3" a="1"/>
  <c r="C27" i="3"/>
  <c r="D27" i="3" a="1"/>
  <c r="D27" i="3"/>
  <c r="E27" i="3" a="1"/>
  <c r="E27" i="3"/>
  <c r="F27" i="3" a="1"/>
  <c r="F27" i="3"/>
  <c r="G27" i="3" a="1"/>
  <c r="G27" i="3" s="1"/>
  <c r="H27" i="3" a="1"/>
  <c r="H27" i="3" s="1"/>
  <c r="I27" i="3" a="1"/>
  <c r="I27" i="3" s="1"/>
  <c r="J27" i="3" a="1"/>
  <c r="J27" i="3" s="1"/>
  <c r="K27" i="3" a="1"/>
  <c r="K27" i="3" s="1"/>
  <c r="L27" i="3" a="1"/>
  <c r="L27" i="3" s="1"/>
  <c r="A28" i="3" a="1"/>
  <c r="A28" i="3"/>
  <c r="B28" i="3" a="1"/>
  <c r="B28" i="3"/>
  <c r="C28" i="3" a="1"/>
  <c r="C28" i="3"/>
  <c r="D28" i="3" a="1"/>
  <c r="D28" i="3"/>
  <c r="E28" i="3" a="1"/>
  <c r="E28" i="3"/>
  <c r="F28" i="3" a="1"/>
  <c r="F28" i="3"/>
  <c r="G28" i="3" a="1"/>
  <c r="G28" i="3" s="1"/>
  <c r="H28" i="3" a="1"/>
  <c r="H28" i="3" s="1"/>
  <c r="I28" i="3" a="1"/>
  <c r="I28" i="3" s="1"/>
  <c r="J28" i="3" a="1"/>
  <c r="J28" i="3" s="1"/>
  <c r="K28" i="3" a="1"/>
  <c r="K28" i="3" s="1"/>
  <c r="L28" i="3" a="1"/>
  <c r="L28" i="3" s="1"/>
  <c r="A29" i="3" a="1"/>
  <c r="A29" i="3"/>
  <c r="B29" i="3" a="1"/>
  <c r="B29" i="3"/>
  <c r="C29" i="3" a="1"/>
  <c r="C29" i="3"/>
  <c r="D29" i="3" a="1"/>
  <c r="D29" i="3"/>
  <c r="E29" i="3" a="1"/>
  <c r="E29" i="3"/>
  <c r="F29" i="3" a="1"/>
  <c r="F29" i="3"/>
  <c r="G29" i="3" a="1"/>
  <c r="G29" i="3" s="1"/>
  <c r="H29" i="3" a="1"/>
  <c r="H29" i="3" s="1"/>
  <c r="I29" i="3" a="1"/>
  <c r="I29" i="3" s="1"/>
  <c r="J29" i="3" a="1"/>
  <c r="J29" i="3" s="1"/>
  <c r="K29" i="3" a="1"/>
  <c r="K29" i="3" s="1"/>
  <c r="L29" i="3" a="1"/>
  <c r="L29" i="3" s="1"/>
  <c r="B21" i="3" a="1"/>
  <c r="B21" i="3"/>
  <c r="C21" i="3" a="1"/>
  <c r="C21" i="3"/>
  <c r="D21" i="3" a="1"/>
  <c r="D21" i="3"/>
  <c r="E21" i="3" a="1"/>
  <c r="E21" i="3"/>
  <c r="F21" i="3" a="1"/>
  <c r="F21" i="3"/>
  <c r="G21" i="3" a="1"/>
  <c r="G21" i="3" s="1"/>
  <c r="H21" i="3" a="1"/>
  <c r="H21" i="3" s="1"/>
  <c r="I21" i="3" a="1"/>
  <c r="I21" i="3" s="1"/>
  <c r="J21" i="3" a="1"/>
  <c r="J21" i="3" s="1"/>
  <c r="K21" i="3" a="1"/>
  <c r="K21" i="3" s="1"/>
  <c r="L21" i="3" a="1"/>
  <c r="L21" i="3" s="1"/>
  <c r="A21" i="3" a="1"/>
  <c r="A21" i="3" s="1"/>
  <c r="A9" i="3" a="1"/>
  <c r="A9" i="3" s="1"/>
  <c r="B9" i="3" a="1"/>
  <c r="B9" i="3" s="1"/>
  <c r="C9" i="3" a="1"/>
  <c r="C9" i="3" s="1"/>
  <c r="D9" i="3" a="1"/>
  <c r="D9" i="3" s="1"/>
  <c r="E9" i="3" a="1"/>
  <c r="E9" i="3" s="1"/>
  <c r="F9" i="3" a="1"/>
  <c r="F9" i="3" s="1"/>
  <c r="G9" i="3" a="1"/>
  <c r="G9" i="3" s="1"/>
  <c r="H9" i="3" a="1"/>
  <c r="H9" i="3" s="1"/>
  <c r="I9" i="3" a="1"/>
  <c r="I9" i="3" s="1"/>
  <c r="J9" i="3" a="1"/>
  <c r="J9" i="3" s="1"/>
  <c r="K9" i="3" a="1"/>
  <c r="K9" i="3" s="1"/>
  <c r="L9" i="3" a="1"/>
  <c r="L9" i="3" s="1"/>
  <c r="A10" i="3" a="1"/>
  <c r="A10" i="3" s="1"/>
  <c r="B10" i="3" a="1"/>
  <c r="B10" i="3" s="1"/>
  <c r="C10" i="3" a="1"/>
  <c r="C10" i="3" s="1"/>
  <c r="D10" i="3" a="1"/>
  <c r="D10" i="3" s="1"/>
  <c r="E10" i="3" a="1"/>
  <c r="E10" i="3" s="1"/>
  <c r="F10" i="3" a="1"/>
  <c r="F10" i="3" s="1"/>
  <c r="G10" i="3" a="1"/>
  <c r="G10" i="3" s="1"/>
  <c r="H10" i="3" a="1"/>
  <c r="H10" i="3" s="1"/>
  <c r="I10" i="3" a="1"/>
  <c r="I10" i="3" s="1"/>
  <c r="J10" i="3" a="1"/>
  <c r="J10" i="3" s="1"/>
  <c r="K10" i="3" a="1"/>
  <c r="K10" i="3" s="1"/>
  <c r="L10" i="3" a="1"/>
  <c r="L10" i="3" s="1"/>
  <c r="A11" i="3" a="1"/>
  <c r="A11" i="3" s="1"/>
  <c r="B11" i="3" a="1"/>
  <c r="B11" i="3" s="1"/>
  <c r="C11" i="3" a="1"/>
  <c r="C11" i="3" s="1"/>
  <c r="D11" i="3" a="1"/>
  <c r="D11" i="3" s="1"/>
  <c r="E11" i="3" a="1"/>
  <c r="E11" i="3" s="1"/>
  <c r="F11" i="3" a="1"/>
  <c r="F11" i="3" s="1"/>
  <c r="G11" i="3" a="1"/>
  <c r="G11" i="3" s="1"/>
  <c r="H11" i="3" a="1"/>
  <c r="H11" i="3" s="1"/>
  <c r="I11" i="3" a="1"/>
  <c r="I11" i="3" s="1"/>
  <c r="J11" i="3" a="1"/>
  <c r="J11" i="3" s="1"/>
  <c r="K11" i="3" a="1"/>
  <c r="K11" i="3" s="1"/>
  <c r="L11" i="3" a="1"/>
  <c r="L11" i="3" s="1"/>
  <c r="A12" i="3" a="1"/>
  <c r="A12" i="3" s="1"/>
  <c r="B12" i="3" a="1"/>
  <c r="B12" i="3" s="1"/>
  <c r="C12" i="3" a="1"/>
  <c r="C12" i="3" s="1"/>
  <c r="D12" i="3" a="1"/>
  <c r="D12" i="3" s="1"/>
  <c r="E12" i="3" a="1"/>
  <c r="E12" i="3" s="1"/>
  <c r="F12" i="3" a="1"/>
  <c r="F12" i="3" s="1"/>
  <c r="G12" i="3" a="1"/>
  <c r="G12" i="3" s="1"/>
  <c r="H12" i="3" a="1"/>
  <c r="H12" i="3" s="1"/>
  <c r="I12" i="3" a="1"/>
  <c r="I12" i="3" s="1"/>
  <c r="J12" i="3" a="1"/>
  <c r="J12" i="3" s="1"/>
  <c r="K12" i="3" a="1"/>
  <c r="K12" i="3" s="1"/>
  <c r="L12" i="3" a="1"/>
  <c r="L12" i="3" s="1"/>
  <c r="A13" i="3" a="1"/>
  <c r="A13" i="3" s="1"/>
  <c r="B13" i="3" a="1"/>
  <c r="B13" i="3" s="1"/>
  <c r="C13" i="3" a="1"/>
  <c r="C13" i="3" s="1"/>
  <c r="D13" i="3" a="1"/>
  <c r="D13" i="3" s="1"/>
  <c r="E13" i="3" a="1"/>
  <c r="E13" i="3" s="1"/>
  <c r="F13" i="3" a="1"/>
  <c r="F13" i="3" s="1"/>
  <c r="G13" i="3" a="1"/>
  <c r="G13" i="3" s="1"/>
  <c r="H13" i="3" a="1"/>
  <c r="H13" i="3" s="1"/>
  <c r="I13" i="3" a="1"/>
  <c r="I13" i="3" s="1"/>
  <c r="J13" i="3" a="1"/>
  <c r="J13" i="3" s="1"/>
  <c r="K13" i="3" a="1"/>
  <c r="K13" i="3" s="1"/>
  <c r="L13" i="3" a="1"/>
  <c r="L13" i="3" s="1"/>
  <c r="A14" i="3" a="1"/>
  <c r="A14" i="3" s="1"/>
  <c r="B14" i="3" a="1"/>
  <c r="B14" i="3" s="1"/>
  <c r="C14" i="3" a="1"/>
  <c r="C14" i="3" s="1"/>
  <c r="D14" i="3" a="1"/>
  <c r="D14" i="3" s="1"/>
  <c r="E14" i="3" a="1"/>
  <c r="E14" i="3" s="1"/>
  <c r="F14" i="3" a="1"/>
  <c r="F14" i="3" s="1"/>
  <c r="G14" i="3" a="1"/>
  <c r="G14" i="3" s="1"/>
  <c r="H14" i="3" a="1"/>
  <c r="H14" i="3" s="1"/>
  <c r="I14" i="3" a="1"/>
  <c r="I14" i="3" s="1"/>
  <c r="J14" i="3" a="1"/>
  <c r="J14" i="3" s="1"/>
  <c r="K14" i="3" a="1"/>
  <c r="K14" i="3" s="1"/>
  <c r="L14" i="3" a="1"/>
  <c r="L14" i="3" s="1"/>
  <c r="A15" i="3" a="1"/>
  <c r="A15" i="3" s="1"/>
  <c r="B15" i="3" a="1"/>
  <c r="B15" i="3" s="1"/>
  <c r="C15" i="3" a="1"/>
  <c r="C15" i="3" s="1"/>
  <c r="D15" i="3" a="1"/>
  <c r="D15" i="3" s="1"/>
  <c r="E15" i="3" a="1"/>
  <c r="E15" i="3" s="1"/>
  <c r="F15" i="3" a="1"/>
  <c r="F15" i="3" s="1"/>
  <c r="G15" i="3" a="1"/>
  <c r="G15" i="3" s="1"/>
  <c r="H15" i="3" a="1"/>
  <c r="H15" i="3" s="1"/>
  <c r="I15" i="3" a="1"/>
  <c r="I15" i="3" s="1"/>
  <c r="J15" i="3" a="1"/>
  <c r="J15" i="3" s="1"/>
  <c r="K15" i="3" a="1"/>
  <c r="K15" i="3" s="1"/>
  <c r="L15" i="3" a="1"/>
  <c r="L15" i="3" s="1"/>
  <c r="A16" i="3" a="1"/>
  <c r="A16" i="3" s="1"/>
  <c r="B16" i="3" a="1"/>
  <c r="B16" i="3"/>
  <c r="C16" i="3" a="1"/>
  <c r="C16" i="3" s="1"/>
  <c r="D16" i="3" a="1"/>
  <c r="D16" i="3" s="1"/>
  <c r="E16" i="3" a="1"/>
  <c r="E16" i="3" s="1"/>
  <c r="F16" i="3" a="1"/>
  <c r="F16" i="3" s="1"/>
  <c r="G16" i="3" a="1"/>
  <c r="G16" i="3" s="1"/>
  <c r="H16" i="3" a="1"/>
  <c r="H16" i="3" s="1"/>
  <c r="I16" i="3" a="1"/>
  <c r="I16" i="3" s="1"/>
  <c r="J16" i="3" a="1"/>
  <c r="J16" i="3" s="1"/>
  <c r="K16" i="3" a="1"/>
  <c r="K16" i="3" s="1"/>
  <c r="L16" i="3" a="1"/>
  <c r="L16" i="3" s="1"/>
  <c r="B8" i="3" a="1"/>
  <c r="B8" i="3" s="1"/>
  <c r="C8" i="3" a="1"/>
  <c r="C8" i="3" s="1"/>
  <c r="D8" i="3" a="1"/>
  <c r="D8" i="3" s="1"/>
  <c r="E8" i="3" a="1"/>
  <c r="E8" i="3" s="1"/>
  <c r="F8" i="3" a="1"/>
  <c r="F8" i="3" s="1"/>
  <c r="G8" i="3" a="1"/>
  <c r="G8" i="3" s="1"/>
  <c r="H8" i="3" a="1"/>
  <c r="H8" i="3" s="1"/>
  <c r="I8" i="3" a="1"/>
  <c r="I8" i="3" s="1"/>
  <c r="J8" i="3" a="1"/>
  <c r="J8" i="3" s="1"/>
  <c r="K8" i="3" a="1"/>
  <c r="K8" i="3" s="1"/>
  <c r="L8" i="3" a="1"/>
  <c r="L8" i="3" s="1"/>
  <c r="A8" i="3" a="1"/>
  <c r="A8" i="3" s="1"/>
  <c r="A13" i="2" l="1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I13" i="2" a="1"/>
  <c r="I13" i="2" s="1"/>
  <c r="J13" i="2" a="1"/>
  <c r="J13" i="2" s="1"/>
  <c r="K13" i="2"/>
  <c r="L13" i="2" a="1"/>
  <c r="L13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G14" i="2" a="1"/>
  <c r="G14" i="2" s="1"/>
  <c r="H14" i="2" a="1"/>
  <c r="H14" i="2" s="1"/>
  <c r="I14" i="2" a="1"/>
  <c r="I14" i="2" s="1"/>
  <c r="J14" i="2" a="1"/>
  <c r="J14" i="2" s="1"/>
  <c r="K14" i="2"/>
  <c r="L14" i="2" a="1"/>
  <c r="L14" i="2" s="1"/>
  <c r="A15" i="2" a="1"/>
  <c r="A15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G15" i="2" a="1"/>
  <c r="G15" i="2" s="1"/>
  <c r="H15" i="2" a="1"/>
  <c r="H15" i="2" s="1"/>
  <c r="I15" i="2" a="1"/>
  <c r="I15" i="2" s="1"/>
  <c r="J15" i="2" a="1"/>
  <c r="J15" i="2" s="1"/>
  <c r="K15" i="2"/>
  <c r="L15" i="2" a="1"/>
  <c r="L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G16" i="2" a="1"/>
  <c r="G16" i="2" s="1"/>
  <c r="H16" i="2" a="1"/>
  <c r="H16" i="2" s="1"/>
  <c r="I16" i="2" a="1"/>
  <c r="I16" i="2" s="1"/>
  <c r="J16" i="2" a="1"/>
  <c r="J16" i="2" s="1"/>
  <c r="K16" i="2"/>
  <c r="L16" i="2" a="1"/>
  <c r="L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G17" i="2" a="1"/>
  <c r="G17" i="2" s="1"/>
  <c r="H17" i="2" a="1"/>
  <c r="H17" i="2" s="1"/>
  <c r="I17" i="2" a="1"/>
  <c r="I17" i="2" s="1"/>
  <c r="J17" i="2" a="1"/>
  <c r="J17" i="2" s="1"/>
  <c r="K17" i="2"/>
  <c r="L17" i="2" a="1"/>
  <c r="L17" i="2" s="1"/>
  <c r="A18" i="2" a="1"/>
  <c r="A18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G18" i="2" a="1"/>
  <c r="G18" i="2" s="1"/>
  <c r="H18" i="2" a="1"/>
  <c r="H18" i="2" s="1"/>
  <c r="I18" i="2" a="1"/>
  <c r="I18" i="2" s="1"/>
  <c r="J18" i="2" a="1"/>
  <c r="J18" i="2" s="1"/>
  <c r="K18" i="2"/>
  <c r="L18" i="2" a="1"/>
  <c r="L18" i="2" s="1"/>
  <c r="A19" i="2" a="1"/>
  <c r="A19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J19" i="2" a="1"/>
  <c r="J19" i="2" s="1"/>
  <c r="K19" i="2"/>
  <c r="L19" i="2" a="1"/>
  <c r="L19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G20" i="2" a="1"/>
  <c r="G20" i="2" s="1"/>
  <c r="H20" i="2" a="1"/>
  <c r="H20" i="2" s="1"/>
  <c r="I20" i="2" a="1"/>
  <c r="I20" i="2" s="1"/>
  <c r="J20" i="2" a="1"/>
  <c r="J20" i="2" s="1"/>
  <c r="K20" i="2"/>
  <c r="L20" i="2" a="1"/>
  <c r="L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G21" i="2" a="1"/>
  <c r="G21" i="2" s="1"/>
  <c r="H21" i="2" a="1"/>
  <c r="H21" i="2" s="1"/>
  <c r="I21" i="2" a="1"/>
  <c r="I21" i="2" s="1"/>
  <c r="J21" i="2" a="1"/>
  <c r="J21" i="2" s="1"/>
  <c r="K21" i="2"/>
  <c r="L21" i="2" a="1"/>
  <c r="L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G22" i="2" a="1"/>
  <c r="G22" i="2" s="1"/>
  <c r="H22" i="2" a="1"/>
  <c r="H22" i="2" s="1"/>
  <c r="I22" i="2" a="1"/>
  <c r="I22" i="2" s="1"/>
  <c r="J22" i="2" a="1"/>
  <c r="J22" i="2" s="1"/>
  <c r="K22" i="2"/>
  <c r="L22" i="2" a="1"/>
  <c r="L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G23" i="2" a="1"/>
  <c r="G23" i="2" s="1"/>
  <c r="H23" i="2" a="1"/>
  <c r="H23" i="2" s="1"/>
  <c r="I23" i="2" a="1"/>
  <c r="I23" i="2" s="1"/>
  <c r="J23" i="2" a="1"/>
  <c r="J23" i="2" s="1"/>
  <c r="K23" i="2"/>
  <c r="L23" i="2" a="1"/>
  <c r="L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G24" i="2" a="1"/>
  <c r="G24" i="2" s="1"/>
  <c r="H24" i="2" a="1"/>
  <c r="H24" i="2" s="1"/>
  <c r="I24" i="2" a="1"/>
  <c r="I24" i="2" s="1"/>
  <c r="J24" i="2" a="1"/>
  <c r="J24" i="2" s="1"/>
  <c r="K24" i="2"/>
  <c r="L24" i="2" a="1"/>
  <c r="L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 s="1"/>
  <c r="K25" i="2"/>
  <c r="L25" i="2" a="1"/>
  <c r="L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G26" i="2" a="1"/>
  <c r="G26" i="2" s="1"/>
  <c r="H26" i="2" a="1"/>
  <c r="H26" i="2" s="1"/>
  <c r="I26" i="2" a="1"/>
  <c r="I26" i="2" s="1"/>
  <c r="J26" i="2" a="1"/>
  <c r="J26" i="2" s="1"/>
  <c r="K26" i="2"/>
  <c r="L26" i="2" a="1"/>
  <c r="L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G27" i="2" a="1"/>
  <c r="G27" i="2" s="1"/>
  <c r="H27" i="2" a="1"/>
  <c r="H27" i="2" s="1"/>
  <c r="I27" i="2" a="1"/>
  <c r="I27" i="2" s="1"/>
  <c r="J27" i="2" a="1"/>
  <c r="J27" i="2" s="1"/>
  <c r="K27" i="2"/>
  <c r="L27" i="2" a="1"/>
  <c r="L27" i="2" s="1"/>
  <c r="A28" i="2" a="1"/>
  <c r="A28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G28" i="2" a="1"/>
  <c r="G28" i="2" s="1"/>
  <c r="H28" i="2" a="1"/>
  <c r="H28" i="2" s="1"/>
  <c r="I28" i="2" a="1"/>
  <c r="I28" i="2" s="1"/>
  <c r="J28" i="2" a="1"/>
  <c r="J28" i="2" s="1"/>
  <c r="K28" i="2"/>
  <c r="L28" i="2" a="1"/>
  <c r="L28" i="2" s="1"/>
  <c r="A29" i="2" a="1"/>
  <c r="A29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G29" i="2" a="1"/>
  <c r="G29" i="2" s="1"/>
  <c r="H29" i="2" a="1"/>
  <c r="H29" i="2" s="1"/>
  <c r="I29" i="2" a="1"/>
  <c r="I29" i="2" s="1"/>
  <c r="J29" i="2" a="1"/>
  <c r="J29" i="2" s="1"/>
  <c r="K29" i="2"/>
  <c r="L29" i="2" a="1"/>
  <c r="L29" i="2" s="1"/>
  <c r="A30" i="2" a="1"/>
  <c r="A30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G30" i="2" a="1"/>
  <c r="G30" i="2" s="1"/>
  <c r="H30" i="2" a="1"/>
  <c r="H30" i="2" s="1"/>
  <c r="I30" i="2" a="1"/>
  <c r="I30" i="2" s="1"/>
  <c r="J30" i="2" a="1"/>
  <c r="J30" i="2" s="1"/>
  <c r="K30" i="2"/>
  <c r="L30" i="2" a="1"/>
  <c r="L30" i="2" s="1"/>
  <c r="A31" i="2" a="1"/>
  <c r="A31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/>
  <c r="L31" i="2" a="1"/>
  <c r="L31" i="2" s="1"/>
  <c r="A32" i="2" a="1"/>
  <c r="A32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G32" i="2" a="1"/>
  <c r="G32" i="2" s="1"/>
  <c r="H32" i="2" a="1"/>
  <c r="H32" i="2" s="1"/>
  <c r="I32" i="2" a="1"/>
  <c r="I32" i="2" s="1"/>
  <c r="J32" i="2" a="1"/>
  <c r="J32" i="2" s="1"/>
  <c r="K32" i="2"/>
  <c r="L32" i="2" a="1"/>
  <c r="L32" i="2" s="1"/>
  <c r="A33" i="2" a="1"/>
  <c r="A33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G33" i="2" a="1"/>
  <c r="G33" i="2" s="1"/>
  <c r="H33" i="2" a="1"/>
  <c r="H33" i="2" s="1"/>
  <c r="I33" i="2" a="1"/>
  <c r="I33" i="2" s="1"/>
  <c r="J33" i="2" a="1"/>
  <c r="J33" i="2" s="1"/>
  <c r="K33" i="2"/>
  <c r="L33" i="2" a="1"/>
  <c r="L33" i="2" s="1"/>
  <c r="A34" i="2" a="1"/>
  <c r="A34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G34" i="2" a="1"/>
  <c r="G34" i="2" s="1"/>
  <c r="H34" i="2" a="1"/>
  <c r="H34" i="2" s="1"/>
  <c r="I34" i="2" a="1"/>
  <c r="I34" i="2" s="1"/>
  <c r="J34" i="2" a="1"/>
  <c r="J34" i="2" s="1"/>
  <c r="K34" i="2"/>
  <c r="L34" i="2" a="1"/>
  <c r="L34" i="2" s="1"/>
  <c r="A35" i="2" a="1"/>
  <c r="A35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G35" i="2" a="1"/>
  <c r="G35" i="2" s="1"/>
  <c r="H35" i="2" a="1"/>
  <c r="H35" i="2" s="1"/>
  <c r="I35" i="2" a="1"/>
  <c r="I35" i="2" s="1"/>
  <c r="J35" i="2" a="1"/>
  <c r="J35" i="2" s="1"/>
  <c r="K35" i="2"/>
  <c r="L35" i="2" a="1"/>
  <c r="L35" i="2" s="1"/>
  <c r="A36" i="2" a="1"/>
  <c r="A36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G36" i="2" a="1"/>
  <c r="G36" i="2" s="1"/>
  <c r="H36" i="2" a="1"/>
  <c r="H36" i="2" s="1"/>
  <c r="I36" i="2" a="1"/>
  <c r="I36" i="2" s="1"/>
  <c r="J36" i="2" a="1"/>
  <c r="J36" i="2" s="1"/>
  <c r="K36" i="2"/>
  <c r="L36" i="2" a="1"/>
  <c r="L36" i="2" s="1"/>
  <c r="A37" i="2" a="1"/>
  <c r="A37" i="2"/>
  <c r="B37" i="2" a="1"/>
  <c r="B37" i="2"/>
  <c r="C37" i="2" a="1"/>
  <c r="C37" i="2"/>
  <c r="D37" i="2" a="1"/>
  <c r="D37" i="2"/>
  <c r="E37" i="2" a="1"/>
  <c r="E37" i="2" s="1"/>
  <c r="F37" i="2" a="1"/>
  <c r="F37" i="2" s="1"/>
  <c r="G37" i="2" a="1"/>
  <c r="G37" i="2" s="1"/>
  <c r="H37" i="2" a="1"/>
  <c r="H37" i="2" s="1"/>
  <c r="I37" i="2" a="1"/>
  <c r="I37" i="2" s="1"/>
  <c r="J37" i="2" a="1"/>
  <c r="J37" i="2" s="1"/>
  <c r="K37" i="2"/>
  <c r="L37" i="2" a="1"/>
  <c r="L37" i="2" s="1"/>
  <c r="A38" i="2" a="1"/>
  <c r="A38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G38" i="2" a="1"/>
  <c r="G38" i="2" s="1"/>
  <c r="H38" i="2" a="1"/>
  <c r="H38" i="2" s="1"/>
  <c r="I38" i="2" a="1"/>
  <c r="I38" i="2" s="1"/>
  <c r="J38" i="2" a="1"/>
  <c r="J38" i="2" s="1"/>
  <c r="K38" i="2"/>
  <c r="L38" i="2" a="1"/>
  <c r="L38" i="2" s="1"/>
  <c r="A39" i="2" a="1"/>
  <c r="A39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G39" i="2" a="1"/>
  <c r="G39" i="2" s="1"/>
  <c r="H39" i="2" a="1"/>
  <c r="H39" i="2" s="1"/>
  <c r="I39" i="2" a="1"/>
  <c r="I39" i="2" s="1"/>
  <c r="J39" i="2" a="1"/>
  <c r="J39" i="2" s="1"/>
  <c r="K39" i="2"/>
  <c r="L39" i="2" a="1"/>
  <c r="L39" i="2" s="1"/>
  <c r="A40" i="2" a="1"/>
  <c r="A40" i="2" s="1"/>
  <c r="B40" i="2" a="1"/>
  <c r="B40" i="2" s="1"/>
  <c r="C40" i="2" a="1"/>
  <c r="C40" i="2" s="1"/>
  <c r="D40" i="2" a="1"/>
  <c r="D40" i="2" s="1"/>
  <c r="E40" i="2" a="1"/>
  <c r="E40" i="2" s="1"/>
  <c r="F40" i="2" a="1"/>
  <c r="F40" i="2" s="1"/>
  <c r="G40" i="2" a="1"/>
  <c r="G40" i="2" s="1"/>
  <c r="H40" i="2" a="1"/>
  <c r="H40" i="2" s="1"/>
  <c r="I40" i="2" a="1"/>
  <c r="I40" i="2" s="1"/>
  <c r="J40" i="2" a="1"/>
  <c r="J40" i="2" s="1"/>
  <c r="K40" i="2"/>
  <c r="L40" i="2" a="1"/>
  <c r="L40" i="2" s="1"/>
  <c r="A41" i="2" a="1"/>
  <c r="A41" i="2"/>
  <c r="B41" i="2" a="1"/>
  <c r="B41" i="2"/>
  <c r="C41" i="2" a="1"/>
  <c r="C41" i="2" s="1"/>
  <c r="D41" i="2" a="1"/>
  <c r="D41" i="2" s="1"/>
  <c r="E41" i="2" a="1"/>
  <c r="E41" i="2" s="1"/>
  <c r="F41" i="2" a="1"/>
  <c r="F41" i="2" s="1"/>
  <c r="G41" i="2" a="1"/>
  <c r="G41" i="2" s="1"/>
  <c r="H41" i="2" a="1"/>
  <c r="H41" i="2" s="1"/>
  <c r="I41" i="2" a="1"/>
  <c r="I41" i="2" s="1"/>
  <c r="J41" i="2" a="1"/>
  <c r="J41" i="2" s="1"/>
  <c r="K41" i="2"/>
  <c r="L41" i="2" a="1"/>
  <c r="L41" i="2" s="1"/>
  <c r="A42" i="2" a="1"/>
  <c r="A42" i="2" s="1"/>
  <c r="B42" i="2" a="1"/>
  <c r="B42" i="2" s="1"/>
  <c r="C42" i="2" a="1"/>
  <c r="C42" i="2" s="1"/>
  <c r="D42" i="2" a="1"/>
  <c r="D42" i="2" s="1"/>
  <c r="E42" i="2" a="1"/>
  <c r="E42" i="2" s="1"/>
  <c r="F42" i="2" a="1"/>
  <c r="F42" i="2" s="1"/>
  <c r="G42" i="2" a="1"/>
  <c r="G42" i="2" s="1"/>
  <c r="H42" i="2" a="1"/>
  <c r="H42" i="2" s="1"/>
  <c r="I42" i="2" a="1"/>
  <c r="I42" i="2" s="1"/>
  <c r="J42" i="2" a="1"/>
  <c r="J42" i="2" s="1"/>
  <c r="K42" i="2"/>
  <c r="L42" i="2" a="1"/>
  <c r="L42" i="2" s="1"/>
  <c r="A43" i="2" a="1"/>
  <c r="A43" i="2" s="1"/>
  <c r="B43" i="2" a="1"/>
  <c r="B43" i="2" s="1"/>
  <c r="C43" i="2" a="1"/>
  <c r="C43" i="2" s="1"/>
  <c r="D43" i="2" a="1"/>
  <c r="D43" i="2" s="1"/>
  <c r="E43" i="2" a="1"/>
  <c r="E43" i="2" s="1"/>
  <c r="F43" i="2" a="1"/>
  <c r="F43" i="2" s="1"/>
  <c r="G43" i="2" a="1"/>
  <c r="G43" i="2" s="1"/>
  <c r="H43" i="2" a="1"/>
  <c r="H43" i="2" s="1"/>
  <c r="I43" i="2" a="1"/>
  <c r="I43" i="2" s="1"/>
  <c r="J43" i="2" a="1"/>
  <c r="J43" i="2" s="1"/>
  <c r="K43" i="2"/>
  <c r="L43" i="2" a="1"/>
  <c r="L43" i="2" s="1"/>
  <c r="A44" i="2" a="1"/>
  <c r="A44" i="2" s="1"/>
  <c r="B44" i="2" a="1"/>
  <c r="B44" i="2" s="1"/>
  <c r="C44" i="2" a="1"/>
  <c r="C44" i="2" s="1"/>
  <c r="D44" i="2" a="1"/>
  <c r="D44" i="2" s="1"/>
  <c r="E44" i="2" a="1"/>
  <c r="E44" i="2" s="1"/>
  <c r="F44" i="2" a="1"/>
  <c r="F44" i="2" s="1"/>
  <c r="G44" i="2" a="1"/>
  <c r="G44" i="2" s="1"/>
  <c r="H44" i="2" a="1"/>
  <c r="H44" i="2" s="1"/>
  <c r="I44" i="2" a="1"/>
  <c r="I44" i="2" s="1"/>
  <c r="J44" i="2" a="1"/>
  <c r="J44" i="2" s="1"/>
  <c r="K44" i="2"/>
  <c r="L44" i="2" a="1"/>
  <c r="L44" i="2" s="1"/>
  <c r="A45" i="2" a="1"/>
  <c r="A45" i="2" s="1"/>
  <c r="B45" i="2" a="1"/>
  <c r="B45" i="2" s="1"/>
  <c r="C45" i="2" a="1"/>
  <c r="C45" i="2" s="1"/>
  <c r="D45" i="2" a="1"/>
  <c r="D45" i="2" s="1"/>
  <c r="E45" i="2" a="1"/>
  <c r="E45" i="2" s="1"/>
  <c r="F45" i="2" a="1"/>
  <c r="F45" i="2" s="1"/>
  <c r="G45" i="2" a="1"/>
  <c r="G45" i="2" s="1"/>
  <c r="H45" i="2" a="1"/>
  <c r="H45" i="2" s="1"/>
  <c r="I45" i="2" a="1"/>
  <c r="I45" i="2" s="1"/>
  <c r="J45" i="2" a="1"/>
  <c r="J45" i="2" s="1"/>
  <c r="K45" i="2"/>
  <c r="L45" i="2" a="1"/>
  <c r="L45" i="2" s="1"/>
  <c r="A46" i="2" a="1"/>
  <c r="A46" i="2" s="1"/>
  <c r="B46" i="2" a="1"/>
  <c r="B46" i="2" s="1"/>
  <c r="C46" i="2" a="1"/>
  <c r="C46" i="2" s="1"/>
  <c r="D46" i="2" a="1"/>
  <c r="D46" i="2" s="1"/>
  <c r="E46" i="2" a="1"/>
  <c r="E46" i="2" s="1"/>
  <c r="F46" i="2" a="1"/>
  <c r="F46" i="2" s="1"/>
  <c r="G46" i="2" a="1"/>
  <c r="G46" i="2" s="1"/>
  <c r="H46" i="2" a="1"/>
  <c r="H46" i="2" s="1"/>
  <c r="I46" i="2" a="1"/>
  <c r="I46" i="2" s="1"/>
  <c r="J46" i="2" a="1"/>
  <c r="J46" i="2" s="1"/>
  <c r="K46" i="2"/>
  <c r="L46" i="2" a="1"/>
  <c r="L46" i="2" s="1"/>
  <c r="A47" i="2" a="1"/>
  <c r="A47" i="2"/>
  <c r="B47" i="2" a="1"/>
  <c r="B47" i="2"/>
  <c r="C47" i="2" a="1"/>
  <c r="C47" i="2" s="1"/>
  <c r="D47" i="2" a="1"/>
  <c r="D47" i="2" s="1"/>
  <c r="E47" i="2" a="1"/>
  <c r="E47" i="2" s="1"/>
  <c r="F47" i="2" a="1"/>
  <c r="F47" i="2" s="1"/>
  <c r="G47" i="2" a="1"/>
  <c r="G47" i="2" s="1"/>
  <c r="H47" i="2" a="1"/>
  <c r="H47" i="2" s="1"/>
  <c r="I47" i="2" a="1"/>
  <c r="I47" i="2" s="1"/>
  <c r="J47" i="2" a="1"/>
  <c r="J47" i="2" s="1"/>
  <c r="K47" i="2"/>
  <c r="L47" i="2" a="1"/>
  <c r="L47" i="2" s="1"/>
  <c r="A48" i="2" a="1"/>
  <c r="A48" i="2" s="1"/>
  <c r="B48" i="2" a="1"/>
  <c r="B48" i="2" s="1"/>
  <c r="C48" i="2" a="1"/>
  <c r="C48" i="2" s="1"/>
  <c r="D48" i="2" a="1"/>
  <c r="D48" i="2" s="1"/>
  <c r="E48" i="2" a="1"/>
  <c r="E48" i="2" s="1"/>
  <c r="F48" i="2" a="1"/>
  <c r="F48" i="2" s="1"/>
  <c r="G48" i="2" a="1"/>
  <c r="G48" i="2" s="1"/>
  <c r="H48" i="2" a="1"/>
  <c r="H48" i="2" s="1"/>
  <c r="I48" i="2" a="1"/>
  <c r="I48" i="2" s="1"/>
  <c r="J48" i="2" a="1"/>
  <c r="J48" i="2" s="1"/>
  <c r="K48" i="2"/>
  <c r="L48" i="2" a="1"/>
  <c r="L48" i="2" s="1"/>
  <c r="A49" i="2" a="1"/>
  <c r="A49" i="2" s="1"/>
  <c r="B49" i="2" a="1"/>
  <c r="B49" i="2" s="1"/>
  <c r="C49" i="2" a="1"/>
  <c r="C49" i="2" s="1"/>
  <c r="D49" i="2" a="1"/>
  <c r="D49" i="2" s="1"/>
  <c r="E49" i="2" a="1"/>
  <c r="E49" i="2" s="1"/>
  <c r="F49" i="2" a="1"/>
  <c r="F49" i="2" s="1"/>
  <c r="G49" i="2" a="1"/>
  <c r="G49" i="2" s="1"/>
  <c r="H49" i="2" a="1"/>
  <c r="H49" i="2" s="1"/>
  <c r="I49" i="2" a="1"/>
  <c r="I49" i="2" s="1"/>
  <c r="J49" i="2" a="1"/>
  <c r="J49" i="2" s="1"/>
  <c r="K49" i="2"/>
  <c r="L49" i="2" a="1"/>
  <c r="L49" i="2" s="1"/>
  <c r="A50" i="2" a="1"/>
  <c r="A50" i="2"/>
  <c r="B50" i="2" a="1"/>
  <c r="B50" i="2"/>
  <c r="C50" i="2" a="1"/>
  <c r="C50" i="2" s="1"/>
  <c r="D50" i="2" a="1"/>
  <c r="D50" i="2" s="1"/>
  <c r="E50" i="2" a="1"/>
  <c r="E50" i="2" s="1"/>
  <c r="F50" i="2" a="1"/>
  <c r="F50" i="2" s="1"/>
  <c r="G50" i="2" a="1"/>
  <c r="G50" i="2" s="1"/>
  <c r="H50" i="2" a="1"/>
  <c r="H50" i="2" s="1"/>
  <c r="I50" i="2" a="1"/>
  <c r="I50" i="2" s="1"/>
  <c r="J50" i="2" a="1"/>
  <c r="J50" i="2" s="1"/>
  <c r="K50" i="2"/>
  <c r="L50" i="2" a="1"/>
  <c r="L50" i="2" s="1"/>
  <c r="A51" i="2" a="1"/>
  <c r="A51" i="2" s="1"/>
  <c r="B51" i="2" a="1"/>
  <c r="B51" i="2" s="1"/>
  <c r="C51" i="2" a="1"/>
  <c r="C51" i="2" s="1"/>
  <c r="D51" i="2" a="1"/>
  <c r="D51" i="2" s="1"/>
  <c r="E51" i="2" a="1"/>
  <c r="E51" i="2" s="1"/>
  <c r="F51" i="2" a="1"/>
  <c r="F51" i="2" s="1"/>
  <c r="G51" i="2" a="1"/>
  <c r="G51" i="2" s="1"/>
  <c r="H51" i="2" a="1"/>
  <c r="H51" i="2" s="1"/>
  <c r="I51" i="2" a="1"/>
  <c r="I51" i="2" s="1"/>
  <c r="J51" i="2" a="1"/>
  <c r="J51" i="2" s="1"/>
  <c r="K51" i="2"/>
  <c r="L51" i="2" a="1"/>
  <c r="L51" i="2" s="1"/>
  <c r="A52" i="2" a="1"/>
  <c r="A52" i="2" s="1"/>
  <c r="B52" i="2" a="1"/>
  <c r="B52" i="2" s="1"/>
  <c r="C52" i="2" a="1"/>
  <c r="C52" i="2" s="1"/>
  <c r="D52" i="2" a="1"/>
  <c r="D52" i="2" s="1"/>
  <c r="E52" i="2" a="1"/>
  <c r="E52" i="2" s="1"/>
  <c r="F52" i="2" a="1"/>
  <c r="F52" i="2" s="1"/>
  <c r="G52" i="2" a="1"/>
  <c r="G52" i="2" s="1"/>
  <c r="H52" i="2" a="1"/>
  <c r="H52" i="2" s="1"/>
  <c r="I52" i="2" a="1"/>
  <c r="I52" i="2" s="1"/>
  <c r="J52" i="2" a="1"/>
  <c r="J52" i="2" s="1"/>
  <c r="K52" i="2"/>
  <c r="L52" i="2" a="1"/>
  <c r="L52" i="2" s="1"/>
  <c r="A53" i="2" a="1"/>
  <c r="A53" i="2" s="1"/>
  <c r="B53" i="2" a="1"/>
  <c r="B53" i="2" s="1"/>
  <c r="C53" i="2" a="1"/>
  <c r="C53" i="2" s="1"/>
  <c r="D53" i="2" a="1"/>
  <c r="D53" i="2" s="1"/>
  <c r="E53" i="2" a="1"/>
  <c r="E53" i="2" s="1"/>
  <c r="F53" i="2" a="1"/>
  <c r="F53" i="2" s="1"/>
  <c r="G53" i="2" a="1"/>
  <c r="G53" i="2" s="1"/>
  <c r="H53" i="2" a="1"/>
  <c r="H53" i="2" s="1"/>
  <c r="I53" i="2" a="1"/>
  <c r="I53" i="2" s="1"/>
  <c r="J53" i="2" a="1"/>
  <c r="J53" i="2" s="1"/>
  <c r="K53" i="2"/>
  <c r="L53" i="2" a="1"/>
  <c r="L53" i="2" s="1"/>
  <c r="A54" i="2" a="1"/>
  <c r="A54" i="2" s="1"/>
  <c r="B54" i="2" a="1"/>
  <c r="B54" i="2" s="1"/>
  <c r="C54" i="2" a="1"/>
  <c r="C54" i="2" s="1"/>
  <c r="D54" i="2" a="1"/>
  <c r="D54" i="2" s="1"/>
  <c r="E54" i="2" a="1"/>
  <c r="E54" i="2" s="1"/>
  <c r="F54" i="2" a="1"/>
  <c r="F54" i="2" s="1"/>
  <c r="G54" i="2" a="1"/>
  <c r="G54" i="2" s="1"/>
  <c r="H54" i="2" a="1"/>
  <c r="H54" i="2" s="1"/>
  <c r="I54" i="2" a="1"/>
  <c r="I54" i="2" s="1"/>
  <c r="J54" i="2" a="1"/>
  <c r="J54" i="2" s="1"/>
  <c r="K54" i="2"/>
  <c r="L54" i="2" a="1"/>
  <c r="L54" i="2" s="1"/>
  <c r="A55" i="2" a="1"/>
  <c r="A55" i="2" s="1"/>
  <c r="B55" i="2" a="1"/>
  <c r="B55" i="2" s="1"/>
  <c r="C55" i="2" a="1"/>
  <c r="C55" i="2" s="1"/>
  <c r="D55" i="2" a="1"/>
  <c r="D55" i="2" s="1"/>
  <c r="E55" i="2" a="1"/>
  <c r="E55" i="2" s="1"/>
  <c r="F55" i="2" a="1"/>
  <c r="F55" i="2" s="1"/>
  <c r="G55" i="2" a="1"/>
  <c r="G55" i="2" s="1"/>
  <c r="H55" i="2" a="1"/>
  <c r="H55" i="2" s="1"/>
  <c r="I55" i="2" a="1"/>
  <c r="I55" i="2" s="1"/>
  <c r="J55" i="2" a="1"/>
  <c r="J55" i="2" s="1"/>
  <c r="K55" i="2"/>
  <c r="L55" i="2" a="1"/>
  <c r="L55" i="2" s="1"/>
  <c r="A56" i="2" a="1"/>
  <c r="A56" i="2"/>
  <c r="B56" i="2" a="1"/>
  <c r="B56" i="2"/>
  <c r="C56" i="2" a="1"/>
  <c r="C56" i="2" s="1"/>
  <c r="D56" i="2" a="1"/>
  <c r="D56" i="2" s="1"/>
  <c r="E56" i="2" a="1"/>
  <c r="E56" i="2" s="1"/>
  <c r="F56" i="2" a="1"/>
  <c r="F56" i="2" s="1"/>
  <c r="G56" i="2" a="1"/>
  <c r="G56" i="2" s="1"/>
  <c r="H56" i="2" a="1"/>
  <c r="H56" i="2" s="1"/>
  <c r="I56" i="2" a="1"/>
  <c r="I56" i="2" s="1"/>
  <c r="J56" i="2" a="1"/>
  <c r="J56" i="2" s="1"/>
  <c r="K56" i="2"/>
  <c r="L56" i="2" a="1"/>
  <c r="L56" i="2" s="1"/>
  <c r="A57" i="2" a="1"/>
  <c r="A57" i="2" s="1"/>
  <c r="B57" i="2" a="1"/>
  <c r="B57" i="2" s="1"/>
  <c r="C57" i="2" a="1"/>
  <c r="C57" i="2" s="1"/>
  <c r="D57" i="2" a="1"/>
  <c r="D57" i="2" s="1"/>
  <c r="E57" i="2" a="1"/>
  <c r="E57" i="2" s="1"/>
  <c r="F57" i="2" a="1"/>
  <c r="F57" i="2" s="1"/>
  <c r="G57" i="2" a="1"/>
  <c r="G57" i="2" s="1"/>
  <c r="H57" i="2" a="1"/>
  <c r="H57" i="2" s="1"/>
  <c r="I57" i="2" a="1"/>
  <c r="I57" i="2" s="1"/>
  <c r="J57" i="2" a="1"/>
  <c r="J57" i="2" s="1"/>
  <c r="K57" i="2"/>
  <c r="L57" i="2" a="1"/>
  <c r="L57" i="2" s="1"/>
  <c r="A58" i="2" a="1"/>
  <c r="A58" i="2"/>
  <c r="B58" i="2" a="1"/>
  <c r="B58" i="2"/>
  <c r="C58" i="2" a="1"/>
  <c r="C58" i="2"/>
  <c r="D58" i="2" a="1"/>
  <c r="D58" i="2"/>
  <c r="E58" i="2" a="1"/>
  <c r="E58" i="2" s="1"/>
  <c r="F58" i="2" a="1"/>
  <c r="F58" i="2" s="1"/>
  <c r="G58" i="2" a="1"/>
  <c r="G58" i="2" s="1"/>
  <c r="H58" i="2" a="1"/>
  <c r="H58" i="2" s="1"/>
  <c r="I58" i="2" a="1"/>
  <c r="I58" i="2" s="1"/>
  <c r="J58" i="2" a="1"/>
  <c r="J58" i="2" s="1"/>
  <c r="K58" i="2"/>
  <c r="L58" i="2" a="1"/>
  <c r="L58" i="2" s="1"/>
  <c r="A59" i="2" a="1"/>
  <c r="A59" i="2" s="1"/>
  <c r="B59" i="2" a="1"/>
  <c r="B59" i="2" s="1"/>
  <c r="C59" i="2" a="1"/>
  <c r="C59" i="2" s="1"/>
  <c r="D59" i="2" a="1"/>
  <c r="D59" i="2" s="1"/>
  <c r="E59" i="2" a="1"/>
  <c r="E59" i="2" s="1"/>
  <c r="F59" i="2" a="1"/>
  <c r="F59" i="2" s="1"/>
  <c r="G59" i="2" a="1"/>
  <c r="G59" i="2" s="1"/>
  <c r="H59" i="2" a="1"/>
  <c r="H59" i="2" s="1"/>
  <c r="I59" i="2" a="1"/>
  <c r="I59" i="2" s="1"/>
  <c r="J59" i="2" a="1"/>
  <c r="J59" i="2" s="1"/>
  <c r="K59" i="2"/>
  <c r="L59" i="2" a="1"/>
  <c r="L59" i="2" s="1"/>
  <c r="A60" i="2" a="1"/>
  <c r="A60" i="2" s="1"/>
  <c r="B60" i="2" a="1"/>
  <c r="B60" i="2" s="1"/>
  <c r="C60" i="2" a="1"/>
  <c r="C60" i="2" s="1"/>
  <c r="D60" i="2" a="1"/>
  <c r="D60" i="2" s="1"/>
  <c r="E60" i="2" a="1"/>
  <c r="E60" i="2" s="1"/>
  <c r="F60" i="2" a="1"/>
  <c r="F60" i="2" s="1"/>
  <c r="G60" i="2" a="1"/>
  <c r="G60" i="2" s="1"/>
  <c r="H60" i="2" a="1"/>
  <c r="H60" i="2" s="1"/>
  <c r="I60" i="2" a="1"/>
  <c r="I60" i="2" s="1"/>
  <c r="J60" i="2" a="1"/>
  <c r="J60" i="2" s="1"/>
  <c r="K60" i="2"/>
  <c r="L60" i="2" a="1"/>
  <c r="L60" i="2" s="1"/>
  <c r="A61" i="2" a="1"/>
  <c r="A61" i="2" s="1"/>
  <c r="B61" i="2" a="1"/>
  <c r="B61" i="2" s="1"/>
  <c r="C61" i="2" a="1"/>
  <c r="C61" i="2" s="1"/>
  <c r="D61" i="2" a="1"/>
  <c r="D61" i="2" s="1"/>
  <c r="E61" i="2" a="1"/>
  <c r="E61" i="2" s="1"/>
  <c r="F61" i="2" a="1"/>
  <c r="F61" i="2" s="1"/>
  <c r="G61" i="2" a="1"/>
  <c r="G61" i="2" s="1"/>
  <c r="H61" i="2" a="1"/>
  <c r="H61" i="2" s="1"/>
  <c r="I61" i="2" a="1"/>
  <c r="I61" i="2" s="1"/>
  <c r="J61" i="2" a="1"/>
  <c r="J61" i="2" s="1"/>
  <c r="K61" i="2"/>
  <c r="L61" i="2" a="1"/>
  <c r="L61" i="2" s="1"/>
  <c r="A62" i="2" a="1"/>
  <c r="A62" i="2"/>
  <c r="B62" i="2" a="1"/>
  <c r="B62" i="2"/>
  <c r="C62" i="2" a="1"/>
  <c r="C62" i="2" s="1"/>
  <c r="D62" i="2" a="1"/>
  <c r="D62" i="2" s="1"/>
  <c r="E62" i="2" a="1"/>
  <c r="E62" i="2" s="1"/>
  <c r="F62" i="2" a="1"/>
  <c r="F62" i="2" s="1"/>
  <c r="G62" i="2" a="1"/>
  <c r="G62" i="2" s="1"/>
  <c r="H62" i="2" a="1"/>
  <c r="H62" i="2" s="1"/>
  <c r="I62" i="2" a="1"/>
  <c r="I62" i="2" s="1"/>
  <c r="J62" i="2" a="1"/>
  <c r="J62" i="2" s="1"/>
  <c r="K62" i="2"/>
  <c r="L62" i="2" a="1"/>
  <c r="L62" i="2" s="1"/>
  <c r="A63" i="2" a="1"/>
  <c r="A63" i="2" s="1"/>
  <c r="B63" i="2" a="1"/>
  <c r="B63" i="2" s="1"/>
  <c r="C63" i="2" a="1"/>
  <c r="C63" i="2" s="1"/>
  <c r="D63" i="2" a="1"/>
  <c r="D63" i="2" s="1"/>
  <c r="E63" i="2" a="1"/>
  <c r="E63" i="2" s="1"/>
  <c r="F63" i="2" a="1"/>
  <c r="F63" i="2" s="1"/>
  <c r="G63" i="2" a="1"/>
  <c r="G63" i="2" s="1"/>
  <c r="H63" i="2" a="1"/>
  <c r="H63" i="2" s="1"/>
  <c r="I63" i="2" a="1"/>
  <c r="I63" i="2" s="1"/>
  <c r="J63" i="2" a="1"/>
  <c r="J63" i="2" s="1"/>
  <c r="K63" i="2"/>
  <c r="L63" i="2" a="1"/>
  <c r="L63" i="2" s="1"/>
  <c r="A64" i="2" a="1"/>
  <c r="A64" i="2" s="1"/>
  <c r="B64" i="2" a="1"/>
  <c r="B64" i="2" s="1"/>
  <c r="C64" i="2" a="1"/>
  <c r="C64" i="2" s="1"/>
  <c r="D64" i="2" a="1"/>
  <c r="D64" i="2" s="1"/>
  <c r="E64" i="2" a="1"/>
  <c r="E64" i="2" s="1"/>
  <c r="F64" i="2" a="1"/>
  <c r="F64" i="2" s="1"/>
  <c r="G64" i="2" a="1"/>
  <c r="G64" i="2" s="1"/>
  <c r="H64" i="2" a="1"/>
  <c r="H64" i="2" s="1"/>
  <c r="I64" i="2" a="1"/>
  <c r="I64" i="2" s="1"/>
  <c r="J64" i="2" a="1"/>
  <c r="J64" i="2" s="1"/>
  <c r="K64" i="2"/>
  <c r="L64" i="2" a="1"/>
  <c r="L64" i="2" s="1"/>
  <c r="A65" i="2" a="1"/>
  <c r="A65" i="2" s="1"/>
  <c r="B65" i="2" a="1"/>
  <c r="B65" i="2" s="1"/>
  <c r="C65" i="2" a="1"/>
  <c r="C65" i="2" s="1"/>
  <c r="D65" i="2" a="1"/>
  <c r="D65" i="2" s="1"/>
  <c r="E65" i="2" a="1"/>
  <c r="E65" i="2" s="1"/>
  <c r="F65" i="2" a="1"/>
  <c r="F65" i="2" s="1"/>
  <c r="G65" i="2" a="1"/>
  <c r="G65" i="2" s="1"/>
  <c r="H65" i="2" a="1"/>
  <c r="H65" i="2" s="1"/>
  <c r="I65" i="2" a="1"/>
  <c r="I65" i="2" s="1"/>
  <c r="J65" i="2" a="1"/>
  <c r="J65" i="2" s="1"/>
  <c r="K65" i="2"/>
  <c r="L65" i="2" a="1"/>
  <c r="L65" i="2" s="1"/>
  <c r="A66" i="2" a="1"/>
  <c r="A66" i="2"/>
  <c r="B66" i="2" a="1"/>
  <c r="B66" i="2"/>
  <c r="C66" i="2" a="1"/>
  <c r="C66" i="2" s="1"/>
  <c r="D66" i="2" a="1"/>
  <c r="D66" i="2" s="1"/>
  <c r="E66" i="2" a="1"/>
  <c r="E66" i="2" s="1"/>
  <c r="F66" i="2" a="1"/>
  <c r="F66" i="2" s="1"/>
  <c r="G66" i="2" a="1"/>
  <c r="G66" i="2" s="1"/>
  <c r="H66" i="2" a="1"/>
  <c r="H66" i="2" s="1"/>
  <c r="I66" i="2" a="1"/>
  <c r="I66" i="2" s="1"/>
  <c r="J66" i="2" a="1"/>
  <c r="J66" i="2" s="1"/>
  <c r="K66" i="2"/>
  <c r="L66" i="2" a="1"/>
  <c r="L66" i="2" s="1"/>
  <c r="A67" i="2" a="1"/>
  <c r="A67" i="2" s="1"/>
  <c r="B67" i="2" a="1"/>
  <c r="B67" i="2" s="1"/>
  <c r="C67" i="2" a="1"/>
  <c r="C67" i="2" s="1"/>
  <c r="D67" i="2" a="1"/>
  <c r="D67" i="2" s="1"/>
  <c r="E67" i="2" a="1"/>
  <c r="E67" i="2" s="1"/>
  <c r="F67" i="2" a="1"/>
  <c r="F67" i="2" s="1"/>
  <c r="G67" i="2" a="1"/>
  <c r="G67" i="2" s="1"/>
  <c r="H67" i="2" a="1"/>
  <c r="H67" i="2" s="1"/>
  <c r="I67" i="2" a="1"/>
  <c r="I67" i="2" s="1"/>
  <c r="J67" i="2" a="1"/>
  <c r="J67" i="2" s="1"/>
  <c r="K67" i="2"/>
  <c r="L67" i="2" a="1"/>
  <c r="L67" i="2" s="1"/>
  <c r="A68" i="2" a="1"/>
  <c r="A68" i="2" s="1"/>
  <c r="B68" i="2" a="1"/>
  <c r="B68" i="2" s="1"/>
  <c r="C68" i="2" a="1"/>
  <c r="C68" i="2" s="1"/>
  <c r="D68" i="2" a="1"/>
  <c r="D68" i="2" s="1"/>
  <c r="E68" i="2" a="1"/>
  <c r="E68" i="2" s="1"/>
  <c r="F68" i="2" a="1"/>
  <c r="F68" i="2" s="1"/>
  <c r="G68" i="2" a="1"/>
  <c r="G68" i="2" s="1"/>
  <c r="H68" i="2" a="1"/>
  <c r="H68" i="2" s="1"/>
  <c r="I68" i="2" a="1"/>
  <c r="I68" i="2" s="1"/>
  <c r="J68" i="2" a="1"/>
  <c r="J68" i="2" s="1"/>
  <c r="K68" i="2"/>
  <c r="L68" i="2" a="1"/>
  <c r="L68" i="2" s="1"/>
  <c r="A5" i="2"/>
  <c r="B5" i="2"/>
  <c r="C5" i="2"/>
  <c r="D5" i="2"/>
  <c r="E5" i="2"/>
  <c r="F5" i="2"/>
  <c r="G5" i="2"/>
  <c r="H5" i="2"/>
  <c r="I5" i="2"/>
  <c r="J5" i="2"/>
  <c r="K5" i="2"/>
  <c r="L5" i="2"/>
  <c r="K12" i="2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G12" i="2" a="1"/>
  <c r="G12" i="2" s="1"/>
  <c r="H12" i="2" a="1"/>
  <c r="H12" i="2" s="1"/>
  <c r="I12" i="2" a="1"/>
  <c r="I12" i="2" s="1"/>
  <c r="J12" i="2" a="1"/>
  <c r="J12" i="2" s="1"/>
  <c r="L12" i="2" a="1"/>
  <c r="L12" i="2" s="1"/>
  <c r="A12" i="2" a="1"/>
  <c r="A12" i="2" s="1"/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" i="1"/>
</calcChain>
</file>

<file path=xl/sharedStrings.xml><?xml version="1.0" encoding="utf-8"?>
<sst xmlns="http://schemas.openxmlformats.org/spreadsheetml/2006/main" count="259" uniqueCount="104">
  <si>
    <t>م</t>
  </si>
  <si>
    <t>التاريخ</t>
  </si>
  <si>
    <t>بيانات الراسل</t>
  </si>
  <si>
    <t xml:space="preserve">الاسم </t>
  </si>
  <si>
    <t>بيانات المرسل إليه</t>
  </si>
  <si>
    <t xml:space="preserve">الجهة </t>
  </si>
  <si>
    <t xml:space="preserve">ملاحظات </t>
  </si>
  <si>
    <t xml:space="preserve">موضوع الخطاب </t>
  </si>
  <si>
    <t>رقم 
الصادر</t>
  </si>
  <si>
    <t>رقم البوليصة
 الصادر بها</t>
  </si>
  <si>
    <t>الإدارة</t>
  </si>
  <si>
    <t>الاستلام</t>
  </si>
  <si>
    <t>M7MAD1</t>
  </si>
  <si>
    <t>M7MAD2</t>
  </si>
  <si>
    <t>M7MAD3</t>
  </si>
  <si>
    <t>M7MAD4</t>
  </si>
  <si>
    <t>M7MAD5</t>
  </si>
  <si>
    <t>M7MAD6</t>
  </si>
  <si>
    <t>M7MAD7</t>
  </si>
  <si>
    <t>M7MAD8</t>
  </si>
  <si>
    <t>M7MAD9</t>
  </si>
  <si>
    <t>M7MAD10</t>
  </si>
  <si>
    <t>M7MAD11</t>
  </si>
  <si>
    <t>M7MAD12</t>
  </si>
  <si>
    <t>M7MAD13</t>
  </si>
  <si>
    <t>M7MAD14</t>
  </si>
  <si>
    <t>M7MAD15</t>
  </si>
  <si>
    <t>M7MAD16</t>
  </si>
  <si>
    <t>M7MAD17</t>
  </si>
  <si>
    <t>M7MAD18</t>
  </si>
  <si>
    <t>M7MAD19</t>
  </si>
  <si>
    <t>M7MAD20</t>
  </si>
  <si>
    <t>M7MAD21</t>
  </si>
  <si>
    <t>M7MAD22</t>
  </si>
  <si>
    <t>M7MAD23</t>
  </si>
  <si>
    <t>M7MAD24</t>
  </si>
  <si>
    <t>M7MAD25</t>
  </si>
  <si>
    <t>M7MAD26</t>
  </si>
  <si>
    <t>M7MAD27</t>
  </si>
  <si>
    <t>M7MAD28</t>
  </si>
  <si>
    <t>M7MAD29</t>
  </si>
  <si>
    <t>M7MAD30</t>
  </si>
  <si>
    <t>J</t>
  </si>
  <si>
    <t>E</t>
  </si>
  <si>
    <t>B</t>
  </si>
  <si>
    <t>F</t>
  </si>
  <si>
    <t>C</t>
  </si>
  <si>
    <t>A</t>
  </si>
  <si>
    <t>H</t>
  </si>
  <si>
    <t>D</t>
  </si>
  <si>
    <t>JAMIL1</t>
  </si>
  <si>
    <t>JAMIL2</t>
  </si>
  <si>
    <t>JAMIL3</t>
  </si>
  <si>
    <t>JAMIL4</t>
  </si>
  <si>
    <t>JAMIL5</t>
  </si>
  <si>
    <t>JAMIL6</t>
  </si>
  <si>
    <t>JAMIL7</t>
  </si>
  <si>
    <t>JAMIL8</t>
  </si>
  <si>
    <t>JAMIL9</t>
  </si>
  <si>
    <t>JAMIL10</t>
  </si>
  <si>
    <t>JAMIL11</t>
  </si>
  <si>
    <t>JAMIL12</t>
  </si>
  <si>
    <t>JAMIL13</t>
  </si>
  <si>
    <t>JAMIL14</t>
  </si>
  <si>
    <t>JAMIL15</t>
  </si>
  <si>
    <t>JAMIL16</t>
  </si>
  <si>
    <t>JAMIL17</t>
  </si>
  <si>
    <t>JAMIL18</t>
  </si>
  <si>
    <t>JAMIL19</t>
  </si>
  <si>
    <t>JAMIL20</t>
  </si>
  <si>
    <t>JAMIL21</t>
  </si>
  <si>
    <t>JAMIL22</t>
  </si>
  <si>
    <t>JAMIL23</t>
  </si>
  <si>
    <t>JAMIL24</t>
  </si>
  <si>
    <t>JAMIL25</t>
  </si>
  <si>
    <t>JAMIL26</t>
  </si>
  <si>
    <t>JAMIL27</t>
  </si>
  <si>
    <t>JAMIL28</t>
  </si>
  <si>
    <t>JAMIL29</t>
  </si>
  <si>
    <t>ABC</t>
  </si>
  <si>
    <t>BCD</t>
  </si>
  <si>
    <t>DEF</t>
  </si>
  <si>
    <t>FHE</t>
  </si>
  <si>
    <t>ASW</t>
  </si>
  <si>
    <t>FDV</t>
  </si>
  <si>
    <t>MANUALLY</t>
  </si>
  <si>
    <t>AUTO</t>
  </si>
  <si>
    <t>SALAM W KALAM</t>
  </si>
  <si>
    <t>SOUAL</t>
  </si>
  <si>
    <t>TA3AROUF</t>
  </si>
  <si>
    <t>الإسم 2</t>
  </si>
  <si>
    <t xml:space="preserve">موضوع_الخطاب </t>
  </si>
  <si>
    <t>عدد المرفقات</t>
  </si>
  <si>
    <t>عدد_المرفقات</t>
  </si>
  <si>
    <t>الإسم_2</t>
  </si>
  <si>
    <t>رقم__الصادر</t>
  </si>
  <si>
    <t>رقم_البوليصة__
الصادر_بها</t>
  </si>
  <si>
    <t>من</t>
  </si>
  <si>
    <t>الى</t>
  </si>
  <si>
    <t>بيانات المرسل اليه</t>
  </si>
  <si>
    <t>حسب المرسل</t>
  </si>
  <si>
    <t>حسب المرسل اليه</t>
  </si>
  <si>
    <t>المرسل</t>
  </si>
  <si>
    <t>المرسل اليه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</si>
</sst>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Mudir MT"/>
      <charset val="178"/>
    </font>
    <font>
      <sz val="14"/>
      <color theme="1"/>
      <name val="Mudir MT"/>
      <charset val="178"/>
    </font>
    <font>
      <b/>
      <sz val="9"/>
      <color theme="1"/>
      <name val="Mudir MT"/>
      <charset val="178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0" fillId="0" borderId="7" xfId="0" applyBorder="1"/>
    <xf numFmtId="14" fontId="0" fillId="0" borderId="7" xfId="0" applyNumberFormat="1" applyBorder="1"/>
    <xf numFmtId="0" fontId="0" fillId="0" borderId="5" xfId="0" applyBorder="1"/>
    <xf numFmtId="14" fontId="0" fillId="0" borderId="5" xfId="0" applyNumberFormat="1" applyBorder="1"/>
    <xf numFmtId="0" fontId="0" fillId="0" borderId="6" xfId="0" applyBorder="1"/>
    <xf numFmtId="14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/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rightToLeft="1" topLeftCell="A2" zoomScale="115" zoomScaleNormal="115" workbookViewId="0">
      <selection activeCell="E1" sqref="E1:F1"/>
    </sheetView>
  </sheetViews>
  <sheetFormatPr defaultColWidth="9" defaultRowHeight="14.25"/>
  <cols>
    <col min="1" max="1" width="4.85546875" style="1" customWidth="1"/>
    <col min="2" max="2" width="18.7109375" style="1" customWidth="1"/>
    <col min="3" max="3" width="10" style="1" customWidth="1"/>
    <col min="4" max="4" width="20.85546875" style="1" customWidth="1"/>
    <col min="5" max="6" width="21.42578125" style="1" customWidth="1"/>
    <col min="7" max="7" width="31.140625" style="1" customWidth="1"/>
    <col min="8" max="8" width="9.7109375" style="1" customWidth="1"/>
    <col min="9" max="11" width="21.42578125" style="1" customWidth="1"/>
    <col min="12" max="12" width="29.7109375" style="1" customWidth="1"/>
    <col min="13" max="16384" width="9" style="1"/>
  </cols>
  <sheetData>
    <row r="1" spans="1:12" ht="27.75" customHeight="1">
      <c r="E1" s="20" t="s">
        <v>2</v>
      </c>
      <c r="F1" s="20"/>
      <c r="G1" s="7"/>
      <c r="I1" s="20" t="s">
        <v>4</v>
      </c>
      <c r="J1" s="20"/>
    </row>
    <row r="2" spans="1:12" ht="34.5" customHeight="1">
      <c r="A2" s="6" t="s">
        <v>0</v>
      </c>
      <c r="B2" s="6" t="s">
        <v>1</v>
      </c>
      <c r="C2" s="9" t="s">
        <v>8</v>
      </c>
      <c r="D2" s="9" t="s">
        <v>9</v>
      </c>
      <c r="E2" s="3" t="s">
        <v>3</v>
      </c>
      <c r="F2" s="3" t="s">
        <v>10</v>
      </c>
      <c r="G2" s="8" t="s">
        <v>7</v>
      </c>
      <c r="H2" s="9" t="s">
        <v>92</v>
      </c>
      <c r="I2" s="3" t="s">
        <v>90</v>
      </c>
      <c r="J2" s="3" t="s">
        <v>5</v>
      </c>
      <c r="K2" s="6" t="s">
        <v>11</v>
      </c>
      <c r="L2" s="6" t="s">
        <v>6</v>
      </c>
    </row>
    <row r="3" spans="1:12">
      <c r="A3" s="4">
        <v>1</v>
      </c>
      <c r="B3" s="5">
        <v>41728</v>
      </c>
      <c r="C3" s="2">
        <v>66</v>
      </c>
      <c r="D3" s="2">
        <v>50</v>
      </c>
      <c r="E3" s="2" t="s">
        <v>12</v>
      </c>
      <c r="F3" s="2" t="s">
        <v>42</v>
      </c>
      <c r="G3" s="2" t="s">
        <v>87</v>
      </c>
      <c r="H3" s="2">
        <v>2</v>
      </c>
      <c r="I3" s="2" t="s">
        <v>50</v>
      </c>
      <c r="J3" s="2" t="s">
        <v>79</v>
      </c>
      <c r="K3" s="5">
        <f>B3+3</f>
        <v>41731</v>
      </c>
      <c r="L3" s="2" t="s">
        <v>85</v>
      </c>
    </row>
    <row r="4" spans="1:12">
      <c r="A4" s="4">
        <v>2</v>
      </c>
      <c r="B4" s="5">
        <v>41912</v>
      </c>
      <c r="C4" s="2">
        <v>33</v>
      </c>
      <c r="D4" s="2">
        <v>30</v>
      </c>
      <c r="E4" s="2" t="s">
        <v>13</v>
      </c>
      <c r="F4" s="2" t="s">
        <v>43</v>
      </c>
      <c r="G4" s="2" t="s">
        <v>88</v>
      </c>
      <c r="H4" s="2">
        <v>3</v>
      </c>
      <c r="I4" s="2" t="s">
        <v>51</v>
      </c>
      <c r="J4" s="2" t="s">
        <v>80</v>
      </c>
      <c r="K4" s="5">
        <f t="shared" ref="K4:K32" si="0">B4+3</f>
        <v>41915</v>
      </c>
      <c r="L4" s="2" t="s">
        <v>85</v>
      </c>
    </row>
    <row r="5" spans="1:12">
      <c r="A5" s="4">
        <v>3</v>
      </c>
      <c r="B5" s="5">
        <v>41864</v>
      </c>
      <c r="C5" s="2">
        <v>49</v>
      </c>
      <c r="D5" s="2">
        <v>24</v>
      </c>
      <c r="E5" s="2" t="s">
        <v>14</v>
      </c>
      <c r="F5" s="2" t="s">
        <v>44</v>
      </c>
      <c r="G5" s="2" t="s">
        <v>89</v>
      </c>
      <c r="H5" s="2">
        <v>2</v>
      </c>
      <c r="I5" s="2" t="s">
        <v>52</v>
      </c>
      <c r="J5" s="2" t="s">
        <v>81</v>
      </c>
      <c r="K5" s="5">
        <f t="shared" si="0"/>
        <v>41867</v>
      </c>
      <c r="L5" s="2" t="s">
        <v>86</v>
      </c>
    </row>
    <row r="6" spans="1:12">
      <c r="A6" s="4">
        <v>4</v>
      </c>
      <c r="B6" s="5">
        <v>41944</v>
      </c>
      <c r="C6" s="2">
        <v>2</v>
      </c>
      <c r="D6" s="2">
        <v>67</v>
      </c>
      <c r="E6" s="2" t="s">
        <v>15</v>
      </c>
      <c r="F6" s="2" t="s">
        <v>45</v>
      </c>
      <c r="G6" s="2" t="s">
        <v>87</v>
      </c>
      <c r="H6" s="2">
        <v>3</v>
      </c>
      <c r="I6" s="2" t="s">
        <v>53</v>
      </c>
      <c r="J6" s="2" t="s">
        <v>82</v>
      </c>
      <c r="K6" s="5">
        <f t="shared" si="0"/>
        <v>41947</v>
      </c>
      <c r="L6" s="2" t="s">
        <v>86</v>
      </c>
    </row>
    <row r="7" spans="1:12">
      <c r="A7" s="4">
        <v>5</v>
      </c>
      <c r="B7" s="5">
        <v>41659</v>
      </c>
      <c r="C7" s="2">
        <v>69</v>
      </c>
      <c r="D7" s="2">
        <v>28</v>
      </c>
      <c r="E7" s="2" t="s">
        <v>16</v>
      </c>
      <c r="F7" s="2" t="s">
        <v>45</v>
      </c>
      <c r="G7" s="2" t="s">
        <v>87</v>
      </c>
      <c r="H7" s="2">
        <v>2</v>
      </c>
      <c r="I7" s="2" t="s">
        <v>54</v>
      </c>
      <c r="J7" s="2" t="s">
        <v>79</v>
      </c>
      <c r="K7" s="5">
        <f t="shared" si="0"/>
        <v>41662</v>
      </c>
      <c r="L7" s="2" t="s">
        <v>86</v>
      </c>
    </row>
    <row r="8" spans="1:12">
      <c r="A8" s="4">
        <v>6</v>
      </c>
      <c r="B8" s="5">
        <v>41743</v>
      </c>
      <c r="C8" s="2">
        <v>35</v>
      </c>
      <c r="D8" s="2">
        <v>41</v>
      </c>
      <c r="E8" s="2" t="s">
        <v>17</v>
      </c>
      <c r="F8" s="2" t="s">
        <v>43</v>
      </c>
      <c r="G8" s="2" t="s">
        <v>88</v>
      </c>
      <c r="H8" s="2">
        <v>2</v>
      </c>
      <c r="I8" s="2" t="s">
        <v>55</v>
      </c>
      <c r="J8" s="2" t="s">
        <v>80</v>
      </c>
      <c r="K8" s="5">
        <f t="shared" si="0"/>
        <v>41746</v>
      </c>
      <c r="L8" s="2" t="s">
        <v>86</v>
      </c>
    </row>
    <row r="9" spans="1:12">
      <c r="A9" s="4">
        <v>7</v>
      </c>
      <c r="B9" s="5">
        <v>41978</v>
      </c>
      <c r="C9" s="2">
        <v>60</v>
      </c>
      <c r="D9" s="2">
        <v>78</v>
      </c>
      <c r="E9" s="2" t="s">
        <v>18</v>
      </c>
      <c r="F9" s="2" t="s">
        <v>46</v>
      </c>
      <c r="G9" s="2" t="s">
        <v>89</v>
      </c>
      <c r="H9" s="2">
        <v>2</v>
      </c>
      <c r="I9" s="2" t="s">
        <v>56</v>
      </c>
      <c r="J9" s="2" t="s">
        <v>81</v>
      </c>
      <c r="K9" s="5">
        <f t="shared" si="0"/>
        <v>41981</v>
      </c>
      <c r="L9" s="2" t="s">
        <v>86</v>
      </c>
    </row>
    <row r="10" spans="1:12">
      <c r="A10" s="4">
        <v>8</v>
      </c>
      <c r="B10" s="5">
        <v>41952</v>
      </c>
      <c r="C10" s="2">
        <v>31</v>
      </c>
      <c r="D10" s="2">
        <v>73</v>
      </c>
      <c r="E10" s="2" t="s">
        <v>19</v>
      </c>
      <c r="F10" s="2" t="s">
        <v>43</v>
      </c>
      <c r="G10" s="2" t="s">
        <v>87</v>
      </c>
      <c r="H10" s="2">
        <v>1</v>
      </c>
      <c r="I10" s="2" t="s">
        <v>57</v>
      </c>
      <c r="J10" s="2" t="s">
        <v>82</v>
      </c>
      <c r="K10" s="5">
        <f t="shared" si="0"/>
        <v>41955</v>
      </c>
      <c r="L10" s="2" t="s">
        <v>86</v>
      </c>
    </row>
    <row r="11" spans="1:12">
      <c r="A11" s="4">
        <v>9</v>
      </c>
      <c r="B11" s="5">
        <v>41773</v>
      </c>
      <c r="C11" s="2">
        <v>53</v>
      </c>
      <c r="D11" s="2">
        <v>76</v>
      </c>
      <c r="E11" s="2" t="s">
        <v>20</v>
      </c>
      <c r="F11" s="2" t="s">
        <v>47</v>
      </c>
      <c r="G11" s="2" t="s">
        <v>87</v>
      </c>
      <c r="H11" s="2">
        <v>1</v>
      </c>
      <c r="I11" s="2" t="s">
        <v>58</v>
      </c>
      <c r="J11" s="2" t="s">
        <v>79</v>
      </c>
      <c r="K11" s="5">
        <f t="shared" si="0"/>
        <v>41776</v>
      </c>
      <c r="L11" s="2" t="s">
        <v>86</v>
      </c>
    </row>
    <row r="12" spans="1:12">
      <c r="A12" s="4">
        <v>10</v>
      </c>
      <c r="B12" s="5">
        <v>41890</v>
      </c>
      <c r="C12" s="2">
        <v>70</v>
      </c>
      <c r="D12" s="2">
        <v>34</v>
      </c>
      <c r="E12" s="2" t="s">
        <v>21</v>
      </c>
      <c r="F12" s="2" t="s">
        <v>43</v>
      </c>
      <c r="G12" s="2" t="s">
        <v>87</v>
      </c>
      <c r="H12" s="2">
        <v>1</v>
      </c>
      <c r="I12" s="2" t="s">
        <v>59</v>
      </c>
      <c r="J12" s="2" t="s">
        <v>80</v>
      </c>
      <c r="K12" s="5">
        <f t="shared" si="0"/>
        <v>41893</v>
      </c>
      <c r="L12" s="2" t="s">
        <v>85</v>
      </c>
    </row>
    <row r="13" spans="1:12">
      <c r="A13" s="4">
        <v>11</v>
      </c>
      <c r="B13" s="5">
        <v>41714</v>
      </c>
      <c r="C13" s="2">
        <v>48</v>
      </c>
      <c r="D13" s="2">
        <v>22</v>
      </c>
      <c r="E13" s="2" t="s">
        <v>22</v>
      </c>
      <c r="F13" s="2" t="s">
        <v>47</v>
      </c>
      <c r="G13" s="2" t="s">
        <v>88</v>
      </c>
      <c r="H13" s="2">
        <v>2</v>
      </c>
      <c r="I13" s="2" t="s">
        <v>60</v>
      </c>
      <c r="J13" s="2" t="s">
        <v>81</v>
      </c>
      <c r="K13" s="5">
        <f t="shared" si="0"/>
        <v>41717</v>
      </c>
      <c r="L13" s="2" t="s">
        <v>85</v>
      </c>
    </row>
    <row r="14" spans="1:12">
      <c r="A14" s="4">
        <v>12</v>
      </c>
      <c r="B14" s="5">
        <v>41948</v>
      </c>
      <c r="C14" s="2">
        <v>70</v>
      </c>
      <c r="D14" s="2">
        <v>45</v>
      </c>
      <c r="E14" s="2" t="s">
        <v>23</v>
      </c>
      <c r="F14" s="2" t="s">
        <v>42</v>
      </c>
      <c r="G14" s="2" t="s">
        <v>89</v>
      </c>
      <c r="H14" s="2">
        <v>2</v>
      </c>
      <c r="I14" s="2" t="s">
        <v>61</v>
      </c>
      <c r="J14" s="2" t="s">
        <v>82</v>
      </c>
      <c r="K14" s="5">
        <f t="shared" si="0"/>
        <v>41951</v>
      </c>
      <c r="L14" s="2" t="s">
        <v>85</v>
      </c>
    </row>
    <row r="15" spans="1:12">
      <c r="A15" s="4">
        <v>13</v>
      </c>
      <c r="B15" s="5">
        <v>41929</v>
      </c>
      <c r="C15" s="2">
        <v>34</v>
      </c>
      <c r="D15" s="2">
        <v>59</v>
      </c>
      <c r="E15" s="2" t="s">
        <v>24</v>
      </c>
      <c r="F15" s="2" t="s">
        <v>48</v>
      </c>
      <c r="G15" s="2" t="s">
        <v>87</v>
      </c>
      <c r="H15" s="2">
        <v>1</v>
      </c>
      <c r="I15" s="2" t="s">
        <v>62</v>
      </c>
      <c r="J15" s="2" t="s">
        <v>84</v>
      </c>
      <c r="K15" s="5">
        <f t="shared" si="0"/>
        <v>41932</v>
      </c>
      <c r="L15" s="2" t="s">
        <v>85</v>
      </c>
    </row>
    <row r="16" spans="1:12">
      <c r="A16" s="4">
        <v>14</v>
      </c>
      <c r="B16" s="5">
        <v>41939</v>
      </c>
      <c r="C16" s="2">
        <v>6</v>
      </c>
      <c r="D16" s="2">
        <v>18</v>
      </c>
      <c r="E16" s="2" t="s">
        <v>25</v>
      </c>
      <c r="F16" s="2" t="s">
        <v>47</v>
      </c>
      <c r="G16" s="2" t="s">
        <v>87</v>
      </c>
      <c r="H16" s="2">
        <v>2</v>
      </c>
      <c r="I16" s="2" t="s">
        <v>63</v>
      </c>
      <c r="J16" s="2" t="s">
        <v>79</v>
      </c>
      <c r="K16" s="5">
        <f t="shared" si="0"/>
        <v>41942</v>
      </c>
      <c r="L16" s="2" t="s">
        <v>85</v>
      </c>
    </row>
    <row r="17" spans="1:12">
      <c r="A17" s="4">
        <v>15</v>
      </c>
      <c r="B17" s="5">
        <v>41760</v>
      </c>
      <c r="C17" s="2">
        <v>39</v>
      </c>
      <c r="D17" s="2">
        <v>27</v>
      </c>
      <c r="E17" s="2" t="s">
        <v>26</v>
      </c>
      <c r="F17" s="2" t="s">
        <v>43</v>
      </c>
      <c r="G17" s="2" t="s">
        <v>87</v>
      </c>
      <c r="H17" s="2">
        <v>3</v>
      </c>
      <c r="I17" s="2" t="s">
        <v>64</v>
      </c>
      <c r="J17" s="2" t="s">
        <v>80</v>
      </c>
      <c r="K17" s="5">
        <f t="shared" si="0"/>
        <v>41763</v>
      </c>
      <c r="L17" s="2" t="s">
        <v>86</v>
      </c>
    </row>
    <row r="18" spans="1:12">
      <c r="A18" s="4">
        <v>16</v>
      </c>
      <c r="B18" s="5">
        <v>41942</v>
      </c>
      <c r="C18" s="2">
        <v>70</v>
      </c>
      <c r="D18" s="2">
        <v>55</v>
      </c>
      <c r="E18" s="2" t="s">
        <v>27</v>
      </c>
      <c r="F18" s="2" t="s">
        <v>49</v>
      </c>
      <c r="G18" s="2" t="s">
        <v>88</v>
      </c>
      <c r="H18" s="2">
        <v>1</v>
      </c>
      <c r="I18" s="2" t="s">
        <v>65</v>
      </c>
      <c r="J18" s="2" t="s">
        <v>81</v>
      </c>
      <c r="K18" s="5">
        <f t="shared" si="0"/>
        <v>41945</v>
      </c>
      <c r="L18" s="2" t="s">
        <v>86</v>
      </c>
    </row>
    <row r="19" spans="1:12">
      <c r="A19" s="4">
        <v>17</v>
      </c>
      <c r="B19" s="5">
        <v>41718</v>
      </c>
      <c r="C19" s="2">
        <v>67</v>
      </c>
      <c r="D19" s="2">
        <v>65</v>
      </c>
      <c r="E19" s="2" t="s">
        <v>28</v>
      </c>
      <c r="F19" s="2" t="s">
        <v>49</v>
      </c>
      <c r="G19" s="2" t="s">
        <v>89</v>
      </c>
      <c r="H19" s="2">
        <v>2</v>
      </c>
      <c r="I19" s="2" t="s">
        <v>66</v>
      </c>
      <c r="J19" s="2" t="s">
        <v>82</v>
      </c>
      <c r="K19" s="5">
        <f t="shared" si="0"/>
        <v>41721</v>
      </c>
      <c r="L19" s="2" t="s">
        <v>86</v>
      </c>
    </row>
    <row r="20" spans="1:12">
      <c r="A20" s="4">
        <v>18</v>
      </c>
      <c r="B20" s="5">
        <v>41954</v>
      </c>
      <c r="C20" s="2">
        <v>22</v>
      </c>
      <c r="D20" s="2">
        <v>65</v>
      </c>
      <c r="E20" s="2" t="s">
        <v>29</v>
      </c>
      <c r="F20" s="2" t="s">
        <v>47</v>
      </c>
      <c r="G20" s="2" t="s">
        <v>87</v>
      </c>
      <c r="H20" s="2">
        <v>1</v>
      </c>
      <c r="I20" s="2" t="s">
        <v>67</v>
      </c>
      <c r="J20" s="2" t="s">
        <v>79</v>
      </c>
      <c r="K20" s="5">
        <f t="shared" si="0"/>
        <v>41957</v>
      </c>
      <c r="L20" s="2" t="s">
        <v>86</v>
      </c>
    </row>
    <row r="21" spans="1:12">
      <c r="A21" s="4">
        <v>19</v>
      </c>
      <c r="B21" s="5">
        <v>41902</v>
      </c>
      <c r="C21" s="2">
        <v>10</v>
      </c>
      <c r="D21" s="2">
        <v>54</v>
      </c>
      <c r="E21" s="2" t="s">
        <v>30</v>
      </c>
      <c r="F21" s="2" t="s">
        <v>42</v>
      </c>
      <c r="G21" s="2" t="s">
        <v>87</v>
      </c>
      <c r="H21" s="2">
        <v>2</v>
      </c>
      <c r="I21" s="2" t="s">
        <v>68</v>
      </c>
      <c r="J21" s="2" t="s">
        <v>80</v>
      </c>
      <c r="K21" s="5">
        <f t="shared" si="0"/>
        <v>41905</v>
      </c>
      <c r="L21" s="2" t="s">
        <v>85</v>
      </c>
    </row>
    <row r="22" spans="1:12">
      <c r="A22" s="4">
        <v>20</v>
      </c>
      <c r="B22" s="5">
        <v>41844</v>
      </c>
      <c r="C22" s="2">
        <v>44</v>
      </c>
      <c r="D22" s="2">
        <v>56</v>
      </c>
      <c r="E22" s="2" t="s">
        <v>31</v>
      </c>
      <c r="F22" s="2" t="s">
        <v>43</v>
      </c>
      <c r="G22" s="2" t="s">
        <v>87</v>
      </c>
      <c r="H22" s="2">
        <v>3</v>
      </c>
      <c r="I22" s="2" t="s">
        <v>69</v>
      </c>
      <c r="J22" s="2" t="s">
        <v>81</v>
      </c>
      <c r="K22" s="5">
        <f t="shared" si="0"/>
        <v>41847</v>
      </c>
      <c r="L22" s="2" t="s">
        <v>86</v>
      </c>
    </row>
    <row r="23" spans="1:12">
      <c r="A23" s="4">
        <v>21</v>
      </c>
      <c r="B23" s="5">
        <v>41705</v>
      </c>
      <c r="C23" s="2">
        <v>21</v>
      </c>
      <c r="D23" s="2">
        <v>77</v>
      </c>
      <c r="E23" s="2" t="s">
        <v>32</v>
      </c>
      <c r="F23" s="2" t="s">
        <v>42</v>
      </c>
      <c r="G23" s="2" t="s">
        <v>87</v>
      </c>
      <c r="H23" s="2">
        <v>3</v>
      </c>
      <c r="I23" s="2" t="s">
        <v>70</v>
      </c>
      <c r="J23" s="2" t="s">
        <v>82</v>
      </c>
      <c r="K23" s="5">
        <f t="shared" si="0"/>
        <v>41708</v>
      </c>
      <c r="L23" s="2" t="s">
        <v>86</v>
      </c>
    </row>
    <row r="24" spans="1:12">
      <c r="A24" s="4">
        <v>22</v>
      </c>
      <c r="B24" s="5">
        <v>41738</v>
      </c>
      <c r="C24" s="2">
        <v>8</v>
      </c>
      <c r="D24" s="2">
        <v>66</v>
      </c>
      <c r="E24" s="2" t="s">
        <v>33</v>
      </c>
      <c r="F24" s="2" t="s">
        <v>44</v>
      </c>
      <c r="G24" s="2" t="s">
        <v>87</v>
      </c>
      <c r="H24" s="2">
        <v>1</v>
      </c>
      <c r="I24" s="2" t="s">
        <v>71</v>
      </c>
      <c r="J24" s="2" t="s">
        <v>79</v>
      </c>
      <c r="K24" s="5">
        <f t="shared" si="0"/>
        <v>41741</v>
      </c>
      <c r="L24" s="2" t="s">
        <v>85</v>
      </c>
    </row>
    <row r="25" spans="1:12">
      <c r="A25" s="4">
        <v>23</v>
      </c>
      <c r="B25" s="5">
        <v>41693</v>
      </c>
      <c r="C25" s="2">
        <v>28</v>
      </c>
      <c r="D25" s="2">
        <v>79</v>
      </c>
      <c r="E25" s="2" t="s">
        <v>34</v>
      </c>
      <c r="F25" s="2" t="s">
        <v>45</v>
      </c>
      <c r="G25" s="2" t="s">
        <v>88</v>
      </c>
      <c r="H25" s="2">
        <v>2</v>
      </c>
      <c r="I25" s="2" t="s">
        <v>72</v>
      </c>
      <c r="J25" s="2" t="s">
        <v>80</v>
      </c>
      <c r="K25" s="5">
        <f t="shared" si="0"/>
        <v>41696</v>
      </c>
      <c r="L25" s="2" t="s">
        <v>85</v>
      </c>
    </row>
    <row r="26" spans="1:12">
      <c r="A26" s="4">
        <v>24</v>
      </c>
      <c r="B26" s="5">
        <v>41791</v>
      </c>
      <c r="C26" s="2">
        <v>56</v>
      </c>
      <c r="D26" s="2">
        <v>35</v>
      </c>
      <c r="E26" s="2" t="s">
        <v>35</v>
      </c>
      <c r="F26" s="2" t="s">
        <v>42</v>
      </c>
      <c r="G26" s="2" t="s">
        <v>89</v>
      </c>
      <c r="H26" s="2">
        <v>2</v>
      </c>
      <c r="I26" s="2" t="s">
        <v>73</v>
      </c>
      <c r="J26" s="2" t="s">
        <v>81</v>
      </c>
      <c r="K26" s="5">
        <f t="shared" si="0"/>
        <v>41794</v>
      </c>
      <c r="L26" s="2" t="s">
        <v>85</v>
      </c>
    </row>
    <row r="27" spans="1:12">
      <c r="A27" s="4">
        <v>25</v>
      </c>
      <c r="B27" s="5">
        <v>41894</v>
      </c>
      <c r="C27" s="2">
        <v>56</v>
      </c>
      <c r="D27" s="2">
        <v>42</v>
      </c>
      <c r="E27" s="2" t="s">
        <v>36</v>
      </c>
      <c r="F27" s="2" t="s">
        <v>49</v>
      </c>
      <c r="G27" s="2" t="s">
        <v>87</v>
      </c>
      <c r="H27" s="2">
        <v>3</v>
      </c>
      <c r="I27" s="2" t="s">
        <v>74</v>
      </c>
      <c r="J27" s="2" t="s">
        <v>82</v>
      </c>
      <c r="K27" s="5">
        <f t="shared" si="0"/>
        <v>41897</v>
      </c>
      <c r="L27" s="2" t="s">
        <v>85</v>
      </c>
    </row>
    <row r="28" spans="1:12">
      <c r="A28" s="4">
        <v>26</v>
      </c>
      <c r="B28" s="5">
        <v>41970</v>
      </c>
      <c r="C28" s="2">
        <v>33</v>
      </c>
      <c r="D28" s="2">
        <v>21</v>
      </c>
      <c r="E28" s="2" t="s">
        <v>37</v>
      </c>
      <c r="F28" s="2" t="s">
        <v>49</v>
      </c>
      <c r="G28" s="2" t="s">
        <v>87</v>
      </c>
      <c r="H28" s="2">
        <v>3</v>
      </c>
      <c r="I28" s="2" t="s">
        <v>75</v>
      </c>
      <c r="J28" s="2" t="s">
        <v>79</v>
      </c>
      <c r="K28" s="5">
        <f t="shared" si="0"/>
        <v>41973</v>
      </c>
      <c r="L28" s="2" t="s">
        <v>85</v>
      </c>
    </row>
    <row r="29" spans="1:12">
      <c r="A29" s="4">
        <v>27</v>
      </c>
      <c r="B29" s="5">
        <v>41811</v>
      </c>
      <c r="C29" s="2">
        <v>63</v>
      </c>
      <c r="D29" s="2">
        <v>63</v>
      </c>
      <c r="E29" s="2" t="s">
        <v>38</v>
      </c>
      <c r="F29" s="2" t="s">
        <v>45</v>
      </c>
      <c r="G29" s="2" t="s">
        <v>87</v>
      </c>
      <c r="H29" s="2">
        <v>2</v>
      </c>
      <c r="I29" s="2" t="s">
        <v>76</v>
      </c>
      <c r="J29" s="2" t="s">
        <v>80</v>
      </c>
      <c r="K29" s="5">
        <f t="shared" si="0"/>
        <v>41814</v>
      </c>
      <c r="L29" s="2" t="s">
        <v>85</v>
      </c>
    </row>
    <row r="30" spans="1:12">
      <c r="A30" s="4">
        <v>28</v>
      </c>
      <c r="B30" s="5">
        <v>41909</v>
      </c>
      <c r="C30" s="2">
        <v>3</v>
      </c>
      <c r="D30" s="2">
        <v>73</v>
      </c>
      <c r="E30" s="2" t="s">
        <v>39</v>
      </c>
      <c r="F30" s="2" t="s">
        <v>43</v>
      </c>
      <c r="G30" s="2" t="s">
        <v>87</v>
      </c>
      <c r="H30" s="2">
        <v>3</v>
      </c>
      <c r="I30" s="2" t="s">
        <v>77</v>
      </c>
      <c r="J30" s="2" t="s">
        <v>81</v>
      </c>
      <c r="K30" s="5">
        <f t="shared" si="0"/>
        <v>41912</v>
      </c>
      <c r="L30" s="2" t="s">
        <v>85</v>
      </c>
    </row>
    <row r="31" spans="1:12">
      <c r="A31" s="4">
        <v>29</v>
      </c>
      <c r="B31" s="5">
        <v>41863</v>
      </c>
      <c r="C31" s="2">
        <v>19</v>
      </c>
      <c r="D31" s="2">
        <v>80</v>
      </c>
      <c r="E31" s="2" t="s">
        <v>40</v>
      </c>
      <c r="F31" s="2" t="s">
        <v>46</v>
      </c>
      <c r="G31" s="2" t="s">
        <v>88</v>
      </c>
      <c r="H31" s="2">
        <v>2</v>
      </c>
      <c r="I31" s="2" t="s">
        <v>78</v>
      </c>
      <c r="J31" s="2" t="s">
        <v>82</v>
      </c>
      <c r="K31" s="5">
        <f t="shared" si="0"/>
        <v>41866</v>
      </c>
      <c r="L31" s="2" t="s">
        <v>85</v>
      </c>
    </row>
    <row r="32" spans="1:12">
      <c r="A32" s="4">
        <v>30</v>
      </c>
      <c r="B32" s="2"/>
      <c r="C32" s="2">
        <v>45</v>
      </c>
      <c r="D32" s="2">
        <v>62</v>
      </c>
      <c r="E32" s="2" t="s">
        <v>41</v>
      </c>
      <c r="F32" s="2" t="s">
        <v>47</v>
      </c>
      <c r="G32" s="2" t="s">
        <v>89</v>
      </c>
      <c r="H32" s="2">
        <v>2</v>
      </c>
      <c r="I32" s="2"/>
      <c r="J32" s="2" t="s">
        <v>83</v>
      </c>
      <c r="K32" s="5">
        <f t="shared" si="0"/>
        <v>3</v>
      </c>
      <c r="L32" s="2" t="s">
        <v>86</v>
      </c>
    </row>
  </sheetData>
  <mergeCells count="2">
    <mergeCell ref="E1:F1"/>
    <mergeCell ref="I1:J1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8"/>
  <sheetViews>
    <sheetView rightToLeft="1" zoomScale="70" zoomScaleNormal="70" workbookViewId="0">
      <selection activeCell="E2" sqref="E2"/>
    </sheetView>
  </sheetViews>
  <sheetFormatPr defaultRowHeight="15"/>
  <cols>
    <col min="2" max="2" width="13.7109375" bestFit="1" customWidth="1"/>
    <col min="3" max="3" width="22.7109375" customWidth="1"/>
    <col min="4" max="4" width="25.140625" customWidth="1"/>
    <col min="5" max="12" width="21.28515625" customWidth="1"/>
  </cols>
  <sheetData>
    <row r="2" spans="1:12" ht="18.75">
      <c r="A2" s="10">
        <v>2</v>
      </c>
      <c r="B2" s="11">
        <v>41728</v>
      </c>
      <c r="C2" s="10">
        <v>49</v>
      </c>
      <c r="D2" s="10">
        <v>67</v>
      </c>
      <c r="E2" s="10" t="s">
        <v>21</v>
      </c>
      <c r="F2" s="10" t="s">
        <v>43</v>
      </c>
      <c r="G2" s="10" t="s">
        <v>87</v>
      </c>
      <c r="H2" s="10">
        <v>2</v>
      </c>
      <c r="I2" s="10" t="s">
        <v>52</v>
      </c>
      <c r="J2" s="10" t="s">
        <v>81</v>
      </c>
      <c r="K2" s="11">
        <v>41867</v>
      </c>
      <c r="L2" s="10" t="s">
        <v>85</v>
      </c>
    </row>
    <row r="4" spans="1:12" ht="37.5">
      <c r="A4" s="6" t="s">
        <v>0</v>
      </c>
      <c r="B4" s="13" t="s">
        <v>1</v>
      </c>
      <c r="C4" s="13" t="s">
        <v>95</v>
      </c>
      <c r="D4" s="14" t="s">
        <v>96</v>
      </c>
      <c r="E4" s="13" t="s">
        <v>3</v>
      </c>
      <c r="F4" s="13" t="s">
        <v>10</v>
      </c>
      <c r="G4" s="13" t="s">
        <v>91</v>
      </c>
      <c r="H4" s="13" t="s">
        <v>93</v>
      </c>
      <c r="I4" s="13" t="s">
        <v>94</v>
      </c>
      <c r="J4" s="13" t="s">
        <v>5</v>
      </c>
      <c r="K4" s="13" t="s">
        <v>11</v>
      </c>
      <c r="L4" s="13" t="s">
        <v>6</v>
      </c>
    </row>
    <row r="5" spans="1:12" ht="18.75">
      <c r="A5">
        <f>INDEX(Sheet1!A$3:A$32,MATCH(A$2,Sheet1!A$3:A$32,0))</f>
        <v>2</v>
      </c>
      <c r="B5" s="12">
        <f>INDEX(Sheet1!B$3:B$32,MATCH(B$2,Sheet1!B$3:B$32,0))</f>
        <v>41728</v>
      </c>
      <c r="C5" s="13">
        <f>INDEX(Sheet1!C$3:C$32,MATCH(C$2,Sheet1!C$3:C$32,0))</f>
        <v>49</v>
      </c>
      <c r="D5" s="13">
        <f>INDEX(Sheet1!D$3:D$32,MATCH(D$2,Sheet1!D$3:D$32,0))</f>
        <v>67</v>
      </c>
      <c r="E5" s="13" t="str">
        <f>INDEX(Sheet1!E$3:E$32,MATCH(E$2,Sheet1!E$3:E$32,0))</f>
        <v>M7MAD10</v>
      </c>
      <c r="F5" s="13" t="str">
        <f>INDEX(Sheet1!F$3:F$32,MATCH(F$2,Sheet1!F$3:F$32,0))</f>
        <v>E</v>
      </c>
      <c r="G5" s="13" t="str">
        <f>INDEX(Sheet1!G$3:G$32,MATCH(G$2,Sheet1!G$3:G$32,0))</f>
        <v>SALAM W KALAM</v>
      </c>
      <c r="H5" s="13">
        <f>INDEX(Sheet1!H$3:H$32,MATCH(H$2,Sheet1!H$3:H$32,0))</f>
        <v>2</v>
      </c>
      <c r="I5" s="13" t="str">
        <f>INDEX(Sheet1!I$3:I$32,MATCH(I$2,Sheet1!I$3:I$32,0))</f>
        <v>JAMIL3</v>
      </c>
      <c r="J5" s="13" t="str">
        <f>INDEX(Sheet1!J$3:J$32,MATCH(J$2,Sheet1!J$3:J$32,0))</f>
        <v>DEF</v>
      </c>
      <c r="K5" s="12">
        <f>INDEX(Sheet1!K$3:K$32,MATCH(K$2,Sheet1!K$3:K$32,0))</f>
        <v>41867</v>
      </c>
      <c r="L5" s="13" t="str">
        <f>INDEX(Sheet1!L$3:L$32,MATCH(L$2,Sheet1!L$3:L$32,0))</f>
        <v>MANUALLY</v>
      </c>
    </row>
    <row r="8" spans="1:12" ht="19.5" thickBot="1">
      <c r="B8" s="13" t="s">
        <v>97</v>
      </c>
      <c r="C8" s="15">
        <v>41728</v>
      </c>
      <c r="D8" s="13" t="s">
        <v>98</v>
      </c>
      <c r="E8" s="17">
        <v>41731</v>
      </c>
    </row>
    <row r="9" spans="1:12" ht="19.5" thickBot="1">
      <c r="B9" s="16"/>
      <c r="E9" s="18" t="s">
        <v>2</v>
      </c>
      <c r="F9" s="19"/>
      <c r="I9" s="21" t="s">
        <v>99</v>
      </c>
      <c r="J9" s="22"/>
    </row>
    <row r="11" spans="1:12" ht="18.75">
      <c r="A11" s="13" t="s">
        <v>0</v>
      </c>
      <c r="B11" s="12" t="s">
        <v>1</v>
      </c>
      <c r="C11" s="13" t="s">
        <v>8</v>
      </c>
      <c r="D11" s="13" t="s">
        <v>9</v>
      </c>
      <c r="E11" s="13" t="s">
        <v>3</v>
      </c>
      <c r="F11" s="13" t="s">
        <v>10</v>
      </c>
      <c r="G11" s="13" t="s">
        <v>7</v>
      </c>
      <c r="H11" s="13" t="s">
        <v>92</v>
      </c>
      <c r="I11" s="13" t="s">
        <v>90</v>
      </c>
      <c r="J11" s="13" t="s">
        <v>5</v>
      </c>
      <c r="K11" s="12" t="s">
        <v>11</v>
      </c>
      <c r="L11" s="13" t="s">
        <v>6</v>
      </c>
    </row>
    <row r="12" spans="1:12" ht="18.75">
      <c r="A12" s="13">
        <f t="array" ref="A12">IFERROR(INDEX(Sheet1!$A$3:$L$32,SMALL(IF(التاريخ&gt;=$C$8,IF(الاستلام&lt;=$E$8,ROW(Sheet1!$A$3:$A$32)-ROW(Sheet1!$A$3)+1)),ROWS($A$1:A1)),MATCH(A$11,Sheet1!$A$2:$L$2,0)),"")</f>
        <v>1</v>
      </c>
      <c r="B12" s="12">
        <f t="array" ref="B12">IFERROR(INDEX(Sheet1!$A$3:$L$32,SMALL(IF(التاريخ&gt;=$C$8,IF(الاستلام&lt;=$E$8,ROW(Sheet1!$A$3:$A$32)-ROW(Sheet1!$A$3)+1)),ROWS($A$1:B1)),MATCH(B$11,Sheet1!$A$2:$L$2,0)),"")</f>
        <v>41728</v>
      </c>
      <c r="C12" s="13">
        <f t="array" ref="C12">IFERROR(INDEX(Sheet1!$A$3:$L$32,SMALL(IF(التاريخ&gt;=$C$8,IF(الاستلام&lt;=$E$8,ROW(Sheet1!$A$3:$A$32)-ROW(Sheet1!$A$3)+1)),ROWS($A$1:C1)),MATCH(C$11,Sheet1!$A$2:$L$2,0)),"")</f>
        <v>66</v>
      </c>
      <c r="D12" s="13">
        <f t="array" ref="D12">IFERROR(INDEX(Sheet1!$A$3:$L$32,SMALL(IF(التاريخ&gt;=$C$8,IF(الاستلام&lt;=$E$8,ROW(Sheet1!$A$3:$A$32)-ROW(Sheet1!$A$3)+1)),ROWS($A$1:D1)),MATCH(D$11,Sheet1!$A$2:$L$2,0)),"")</f>
        <v>50</v>
      </c>
      <c r="E12" s="13" t="str">
        <f t="array" ref="E12">IFERROR(INDEX(Sheet1!$A$3:$L$32,SMALL(IF(التاريخ&gt;=$C$8,IF(الاستلام&lt;=$E$8,ROW(Sheet1!$A$3:$A$32)-ROW(Sheet1!$A$3)+1)),ROWS($A$1:E1)),MATCH(E$11,Sheet1!$A$2:$L$2,0)),"")</f>
        <v>M7MAD1</v>
      </c>
      <c r="F12" s="13" t="str">
        <f t="array" ref="F12">IFERROR(INDEX(Sheet1!$A$3:$L$32,SMALL(IF(التاريخ&gt;=$C$8,IF(الاستلام&lt;=$E$8,ROW(Sheet1!$A$3:$A$32)-ROW(Sheet1!$A$3)+1)),ROWS($A$1:F1)),MATCH(F$11,Sheet1!$A$2:$L$2,0)),"")</f>
        <v>J</v>
      </c>
      <c r="G12" s="13" t="str">
        <f t="array" ref="G12">IFERROR(INDEX(Sheet1!$A$3:$L$32,SMALL(IF(التاريخ&gt;=$C$8,IF(الاستلام&lt;=$E$8,ROW(Sheet1!$A$3:$A$32)-ROW(Sheet1!$A$3)+1)),ROWS($A$1:G1)),MATCH(G$11,Sheet1!$A$2:$L$2,0)),"")</f>
        <v>SALAM W KALAM</v>
      </c>
      <c r="H12" s="13">
        <f t="array" ref="H12">IFERROR(INDEX(Sheet1!$A$3:$L$32,SMALL(IF(التاريخ&gt;=$C$8,IF(الاستلام&lt;=$E$8,ROW(Sheet1!$A$3:$A$32)-ROW(Sheet1!$A$3)+1)),ROWS($A$1:H1)),MATCH(H$11,Sheet1!$A$2:$L$2,0)),"")</f>
        <v>2</v>
      </c>
      <c r="I12" s="13" t="str">
        <f t="array" ref="I12">IFERROR(INDEX(Sheet1!$A$3:$L$32,SMALL(IF(التاريخ&gt;=$C$8,IF(الاستلام&lt;=$E$8,ROW(Sheet1!$A$3:$A$32)-ROW(Sheet1!$A$3)+1)),ROWS($A$1:I1)),MATCH(I$11,Sheet1!$A$2:$L$2,0)),"")</f>
        <v>JAMIL1</v>
      </c>
      <c r="J12" s="13" t="str">
        <f t="array" ref="J12">IFERROR(INDEX(Sheet1!$A$3:$L$32,SMALL(IF(التاريخ&gt;=$C$8,IF(الاستلام&lt;=$E$8,ROW(Sheet1!$A$3:$A$32)-ROW(Sheet1!$A$3)+1)),ROWS($A$1:J1)),MATCH(J$11,Sheet1!$A$2:$L$2,0)),"")</f>
        <v>ABC</v>
      </c>
      <c r="K12" s="12">
        <f>IFERROR(INDEX(Sheet1!$A$3:$L$32,SMALL(IF(التاريخ&gt;=$C$8,IF(الاستلام&lt;=$E$8,ROW(Sheet1!$A$3:$A$32)-ROW(Sheet1!$A$3)+1)),ROWS($A$1:K1)),MATCH(K$11,Sheet1!$A$2:$L$2,0)),"")</f>
        <v>41893</v>
      </c>
      <c r="L12" s="13" t="str">
        <f t="array" ref="L12">IFERROR(INDEX(Sheet1!$A$3:$L$32,SMALL(IF(التاريخ&gt;=$C$8,IF(الاستلام&lt;=$E$8,ROW(Sheet1!$A$3:$A$32)-ROW(Sheet1!$A$3)+1)),ROWS($A$1:L1)),MATCH(L$11,Sheet1!$A$2:$L$2,0)),"")</f>
        <v>MANUALLY</v>
      </c>
    </row>
    <row r="13" spans="1:12" ht="18.75">
      <c r="A13" s="13" t="str">
        <f t="array" ref="A13">IFERROR(INDEX(Sheet1!$A$3:$L$32,SMALL(IF(التاريخ&gt;=$C$8,IF(الاستلام&lt;=$E$8,ROW(Sheet1!$A$3:$A$32)-ROW(Sheet1!$A$3)+1)),ROWS($A$1:A2)),MATCH(A$11,Sheet1!$A$2:$L$2,0)),"")</f>
        <v/>
      </c>
      <c r="B13" s="12" t="str">
        <f t="array" ref="B13">IFERROR(INDEX(Sheet1!$A$3:$L$32,SMALL(IF(التاريخ&gt;=$C$8,IF(الاستلام&lt;=$E$8,ROW(Sheet1!$A$3:$A$32)-ROW(Sheet1!$A$3)+1)),ROWS($A$1:B2)),MATCH(B$11,Sheet1!$A$2:$L$2,0)),"")</f>
        <v/>
      </c>
      <c r="C13" s="13" t="str">
        <f t="array" ref="C13">IFERROR(INDEX(Sheet1!$A$3:$L$32,SMALL(IF(التاريخ&gt;=$C$8,IF(الاستلام&lt;=$E$8,ROW(Sheet1!$A$3:$A$32)-ROW(Sheet1!$A$3)+1)),ROWS($A$1:C2)),MATCH(C$11,Sheet1!$A$2:$L$2,0)),"")</f>
        <v/>
      </c>
      <c r="D13" s="13" t="str">
        <f t="array" ref="D13">IFERROR(INDEX(Sheet1!$A$3:$L$32,SMALL(IF(التاريخ&gt;=$C$8,IF(الاستلام&lt;=$E$8,ROW(Sheet1!$A$3:$A$32)-ROW(Sheet1!$A$3)+1)),ROWS($A$1:D2)),MATCH(D$11,Sheet1!$A$2:$L$2,0)),"")</f>
        <v/>
      </c>
      <c r="E13" s="13" t="str">
        <f t="array" ref="E13">IFERROR(INDEX(Sheet1!$A$3:$L$32,SMALL(IF(التاريخ&gt;=$C$8,IF(الاستلام&lt;=$E$8,ROW(Sheet1!$A$3:$A$32)-ROW(Sheet1!$A$3)+1)),ROWS($A$1:E2)),MATCH(E$11,Sheet1!$A$2:$L$2,0)),"")</f>
        <v/>
      </c>
      <c r="F13" s="13" t="str">
        <f t="array" ref="F13">IFERROR(INDEX(Sheet1!$A$3:$L$32,SMALL(IF(التاريخ&gt;=$C$8,IF(الاستلام&lt;=$E$8,ROW(Sheet1!$A$3:$A$32)-ROW(Sheet1!$A$3)+1)),ROWS($A$1:F2)),MATCH(F$11,Sheet1!$A$2:$L$2,0)),"")</f>
        <v/>
      </c>
      <c r="G13" s="13" t="str">
        <f t="array" ref="G13">IFERROR(INDEX(Sheet1!$A$3:$L$32,SMALL(IF(التاريخ&gt;=$C$8,IF(الاستلام&lt;=$E$8,ROW(Sheet1!$A$3:$A$32)-ROW(Sheet1!$A$3)+1)),ROWS($A$1:G2)),MATCH(G$11,Sheet1!$A$2:$L$2,0)),"")</f>
        <v/>
      </c>
      <c r="H13" s="13" t="str">
        <f t="array" ref="H13">IFERROR(INDEX(Sheet1!$A$3:$L$32,SMALL(IF(التاريخ&gt;=$C$8,IF(الاستلام&lt;=$E$8,ROW(Sheet1!$A$3:$A$32)-ROW(Sheet1!$A$3)+1)),ROWS($A$1:H2)),MATCH(H$11,Sheet1!$A$2:$L$2,0)),"")</f>
        <v/>
      </c>
      <c r="I13" s="13" t="str">
        <f t="array" ref="I13">IFERROR(INDEX(Sheet1!$A$3:$L$32,SMALL(IF(التاريخ&gt;=$C$8,IF(الاستلام&lt;=$E$8,ROW(Sheet1!$A$3:$A$32)-ROW(Sheet1!$A$3)+1)),ROWS($A$1:I2)),MATCH(I$11,Sheet1!$A$2:$L$2,0)),"")</f>
        <v/>
      </c>
      <c r="J13" s="13" t="str">
        <f t="array" ref="J13">IFERROR(INDEX(Sheet1!$A$3:$L$32,SMALL(IF(التاريخ&gt;=$C$8,IF(الاستلام&lt;=$E$8,ROW(Sheet1!$A$3:$A$32)-ROW(Sheet1!$A$3)+1)),ROWS($A$1:J2)),MATCH(J$11,Sheet1!$A$2:$L$2,0)),"")</f>
        <v/>
      </c>
      <c r="K13" s="12" t="str">
        <f>IFERROR(INDEX(Sheet1!$A$3:$L$32,SMALL(IF(التاريخ&gt;=$C$8,IF(الاستلام&lt;=$E$8,ROW(Sheet1!$A$3:$A$32)-ROW(Sheet1!$A$3)+1)),ROWS($A$1:K2)),MATCH(K$11,Sheet1!$A$2:$L$2,0)),"")</f>
        <v/>
      </c>
      <c r="L13" s="13" t="str">
        <f t="array" ref="L13">IFERROR(INDEX(Sheet1!$A$3:$L$32,SMALL(IF(التاريخ&gt;=$C$8,IF(الاستلام&lt;=$E$8,ROW(Sheet1!$A$3:$A$32)-ROW(Sheet1!$A$3)+1)),ROWS($A$1:L2)),MATCH(L$11,Sheet1!$A$2:$L$2,0)),"")</f>
        <v/>
      </c>
    </row>
    <row r="14" spans="1:12" ht="18.75">
      <c r="A14" s="13" t="str">
        <f t="array" ref="A14">IFERROR(INDEX(Sheet1!$A$3:$L$32,SMALL(IF(التاريخ&gt;=$C$8,IF(الاستلام&lt;=$E$8,ROW(Sheet1!$A$3:$A$32)-ROW(Sheet1!$A$3)+1)),ROWS($A$1:A3)),MATCH(A$11,Sheet1!$A$2:$L$2,0)),"")</f>
        <v/>
      </c>
      <c r="B14" s="12" t="str">
        <f t="array" ref="B14">IFERROR(INDEX(Sheet1!$A$3:$L$32,SMALL(IF(التاريخ&gt;=$C$8,IF(الاستلام&lt;=$E$8,ROW(Sheet1!$A$3:$A$32)-ROW(Sheet1!$A$3)+1)),ROWS($A$1:B3)),MATCH(B$11,Sheet1!$A$2:$L$2,0)),"")</f>
        <v/>
      </c>
      <c r="C14" s="13" t="str">
        <f t="array" ref="C14">IFERROR(INDEX(Sheet1!$A$3:$L$32,SMALL(IF(التاريخ&gt;=$C$8,IF(الاستلام&lt;=$E$8,ROW(Sheet1!$A$3:$A$32)-ROW(Sheet1!$A$3)+1)),ROWS($A$1:C3)),MATCH(C$11,Sheet1!$A$2:$L$2,0)),"")</f>
        <v/>
      </c>
      <c r="D14" s="13" t="str">
        <f t="array" ref="D14">IFERROR(INDEX(Sheet1!$A$3:$L$32,SMALL(IF(التاريخ&gt;=$C$8,IF(الاستلام&lt;=$E$8,ROW(Sheet1!$A$3:$A$32)-ROW(Sheet1!$A$3)+1)),ROWS($A$1:D3)),MATCH(D$11,Sheet1!$A$2:$L$2,0)),"")</f>
        <v/>
      </c>
      <c r="E14" s="13" t="str">
        <f t="array" ref="E14">IFERROR(INDEX(Sheet1!$A$3:$L$32,SMALL(IF(التاريخ&gt;=$C$8,IF(الاستلام&lt;=$E$8,ROW(Sheet1!$A$3:$A$32)-ROW(Sheet1!$A$3)+1)),ROWS($A$1:E3)),MATCH(E$11,Sheet1!$A$2:$L$2,0)),"")</f>
        <v/>
      </c>
      <c r="F14" s="13" t="str">
        <f t="array" ref="F14">IFERROR(INDEX(Sheet1!$A$3:$L$32,SMALL(IF(التاريخ&gt;=$C$8,IF(الاستلام&lt;=$E$8,ROW(Sheet1!$A$3:$A$32)-ROW(Sheet1!$A$3)+1)),ROWS($A$1:F3)),MATCH(F$11,Sheet1!$A$2:$L$2,0)),"")</f>
        <v/>
      </c>
      <c r="G14" s="13" t="str">
        <f t="array" ref="G14">IFERROR(INDEX(Sheet1!$A$3:$L$32,SMALL(IF(التاريخ&gt;=$C$8,IF(الاستلام&lt;=$E$8,ROW(Sheet1!$A$3:$A$32)-ROW(Sheet1!$A$3)+1)),ROWS($A$1:G3)),MATCH(G$11,Sheet1!$A$2:$L$2,0)),"")</f>
        <v/>
      </c>
      <c r="H14" s="13" t="str">
        <f t="array" ref="H14">IFERROR(INDEX(Sheet1!$A$3:$L$32,SMALL(IF(التاريخ&gt;=$C$8,IF(الاستلام&lt;=$E$8,ROW(Sheet1!$A$3:$A$32)-ROW(Sheet1!$A$3)+1)),ROWS($A$1:H3)),MATCH(H$11,Sheet1!$A$2:$L$2,0)),"")</f>
        <v/>
      </c>
      <c r="I14" s="13" t="str">
        <f t="array" ref="I14">IFERROR(INDEX(Sheet1!$A$3:$L$32,SMALL(IF(التاريخ&gt;=$C$8,IF(الاستلام&lt;=$E$8,ROW(Sheet1!$A$3:$A$32)-ROW(Sheet1!$A$3)+1)),ROWS($A$1:I3)),MATCH(I$11,Sheet1!$A$2:$L$2,0)),"")</f>
        <v/>
      </c>
      <c r="J14" s="13" t="str">
        <f t="array" ref="J14">IFERROR(INDEX(Sheet1!$A$3:$L$32,SMALL(IF(التاريخ&gt;=$C$8,IF(الاستلام&lt;=$E$8,ROW(Sheet1!$A$3:$A$32)-ROW(Sheet1!$A$3)+1)),ROWS($A$1:J3)),MATCH(J$11,Sheet1!$A$2:$L$2,0)),"")</f>
        <v/>
      </c>
      <c r="K14" s="12" t="str">
        <f>IFERROR(INDEX(Sheet1!$A$3:$L$32,SMALL(IF(التاريخ&gt;=$C$8,IF(الاستلام&lt;=$E$8,ROW(Sheet1!$A$3:$A$32)-ROW(Sheet1!$A$3)+1)),ROWS($A$1:K3)),MATCH(K$11,Sheet1!$A$2:$L$2,0)),"")</f>
        <v/>
      </c>
      <c r="L14" s="13" t="str">
        <f t="array" ref="L14">IFERROR(INDEX(Sheet1!$A$3:$L$32,SMALL(IF(التاريخ&gt;=$C$8,IF(الاستلام&lt;=$E$8,ROW(Sheet1!$A$3:$A$32)-ROW(Sheet1!$A$3)+1)),ROWS($A$1:L3)),MATCH(L$11,Sheet1!$A$2:$L$2,0)),"")</f>
        <v/>
      </c>
    </row>
    <row r="15" spans="1:12" ht="18.75">
      <c r="A15" s="13" t="str">
        <f t="array" ref="A15">IFERROR(INDEX(Sheet1!$A$3:$L$32,SMALL(IF(التاريخ&gt;=$C$8,IF(الاستلام&lt;=$E$8,ROW(Sheet1!$A$3:$A$32)-ROW(Sheet1!$A$3)+1)),ROWS($A$1:A4)),MATCH(A$11,Sheet1!$A$2:$L$2,0)),"")</f>
        <v/>
      </c>
      <c r="B15" s="12" t="str">
        <f t="array" ref="B15">IFERROR(INDEX(Sheet1!$A$3:$L$32,SMALL(IF(التاريخ&gt;=$C$8,IF(الاستلام&lt;=$E$8,ROW(Sheet1!$A$3:$A$32)-ROW(Sheet1!$A$3)+1)),ROWS($A$1:B4)),MATCH(B$11,Sheet1!$A$2:$L$2,0)),"")</f>
        <v/>
      </c>
      <c r="C15" s="13" t="str">
        <f t="array" ref="C15">IFERROR(INDEX(Sheet1!$A$3:$L$32,SMALL(IF(التاريخ&gt;=$C$8,IF(الاستلام&lt;=$E$8,ROW(Sheet1!$A$3:$A$32)-ROW(Sheet1!$A$3)+1)),ROWS($A$1:C4)),MATCH(C$11,Sheet1!$A$2:$L$2,0)),"")</f>
        <v/>
      </c>
      <c r="D15" s="13" t="str">
        <f t="array" ref="D15">IFERROR(INDEX(Sheet1!$A$3:$L$32,SMALL(IF(التاريخ&gt;=$C$8,IF(الاستلام&lt;=$E$8,ROW(Sheet1!$A$3:$A$32)-ROW(Sheet1!$A$3)+1)),ROWS($A$1:D4)),MATCH(D$11,Sheet1!$A$2:$L$2,0)),"")</f>
        <v/>
      </c>
      <c r="E15" s="13" t="str">
        <f t="array" ref="E15">IFERROR(INDEX(Sheet1!$A$3:$L$32,SMALL(IF(التاريخ&gt;=$C$8,IF(الاستلام&lt;=$E$8,ROW(Sheet1!$A$3:$A$32)-ROW(Sheet1!$A$3)+1)),ROWS($A$1:E4)),MATCH(E$11,Sheet1!$A$2:$L$2,0)),"")</f>
        <v/>
      </c>
      <c r="F15" s="13" t="str">
        <f t="array" ref="F15">IFERROR(INDEX(Sheet1!$A$3:$L$32,SMALL(IF(التاريخ&gt;=$C$8,IF(الاستلام&lt;=$E$8,ROW(Sheet1!$A$3:$A$32)-ROW(Sheet1!$A$3)+1)),ROWS($A$1:F4)),MATCH(F$11,Sheet1!$A$2:$L$2,0)),"")</f>
        <v/>
      </c>
      <c r="G15" s="13" t="str">
        <f t="array" ref="G15">IFERROR(INDEX(Sheet1!$A$3:$L$32,SMALL(IF(التاريخ&gt;=$C$8,IF(الاستلام&lt;=$E$8,ROW(Sheet1!$A$3:$A$32)-ROW(Sheet1!$A$3)+1)),ROWS($A$1:G4)),MATCH(G$11,Sheet1!$A$2:$L$2,0)),"")</f>
        <v/>
      </c>
      <c r="H15" s="13" t="str">
        <f t="array" ref="H15">IFERROR(INDEX(Sheet1!$A$3:$L$32,SMALL(IF(التاريخ&gt;=$C$8,IF(الاستلام&lt;=$E$8,ROW(Sheet1!$A$3:$A$32)-ROW(Sheet1!$A$3)+1)),ROWS($A$1:H4)),MATCH(H$11,Sheet1!$A$2:$L$2,0)),"")</f>
        <v/>
      </c>
      <c r="I15" s="13" t="str">
        <f t="array" ref="I15">IFERROR(INDEX(Sheet1!$A$3:$L$32,SMALL(IF(التاريخ&gt;=$C$8,IF(الاستلام&lt;=$E$8,ROW(Sheet1!$A$3:$A$32)-ROW(Sheet1!$A$3)+1)),ROWS($A$1:I4)),MATCH(I$11,Sheet1!$A$2:$L$2,0)),"")</f>
        <v/>
      </c>
      <c r="J15" s="13" t="str">
        <f t="array" ref="J15">IFERROR(INDEX(Sheet1!$A$3:$L$32,SMALL(IF(التاريخ&gt;=$C$8,IF(الاستلام&lt;=$E$8,ROW(Sheet1!$A$3:$A$32)-ROW(Sheet1!$A$3)+1)),ROWS($A$1:J4)),MATCH(J$11,Sheet1!$A$2:$L$2,0)),"")</f>
        <v/>
      </c>
      <c r="K15" s="12" t="str">
        <f>IFERROR(INDEX(Sheet1!$A$3:$L$32,SMALL(IF(التاريخ&gt;=$C$8,IF(الاستلام&lt;=$E$8,ROW(Sheet1!$A$3:$A$32)-ROW(Sheet1!$A$3)+1)),ROWS($A$1:K4)),MATCH(K$11,Sheet1!$A$2:$L$2,0)),"")</f>
        <v/>
      </c>
      <c r="L15" s="13" t="str">
        <f t="array" ref="L15">IFERROR(INDEX(Sheet1!$A$3:$L$32,SMALL(IF(التاريخ&gt;=$C$8,IF(الاستلام&lt;=$E$8,ROW(Sheet1!$A$3:$A$32)-ROW(Sheet1!$A$3)+1)),ROWS($A$1:L4)),MATCH(L$11,Sheet1!$A$2:$L$2,0)),"")</f>
        <v/>
      </c>
    </row>
    <row r="16" spans="1:12" ht="18.75">
      <c r="A16" s="13" t="str">
        <f t="array" ref="A16">IFERROR(INDEX(Sheet1!$A$3:$L$32,SMALL(IF(التاريخ&gt;=$C$8,IF(الاستلام&lt;=$E$8,ROW(Sheet1!$A$3:$A$32)-ROW(Sheet1!$A$3)+1)),ROWS($A$1:A5)),MATCH(A$11,Sheet1!$A$2:$L$2,0)),"")</f>
        <v/>
      </c>
      <c r="B16" s="12" t="str">
        <f t="array" ref="B16">IFERROR(INDEX(Sheet1!$A$3:$L$32,SMALL(IF(التاريخ&gt;=$C$8,IF(الاستلام&lt;=$E$8,ROW(Sheet1!$A$3:$A$32)-ROW(Sheet1!$A$3)+1)),ROWS($A$1:B5)),MATCH(B$11,Sheet1!$A$2:$L$2,0)),"")</f>
        <v/>
      </c>
      <c r="C16" s="13" t="str">
        <f t="array" ref="C16">IFERROR(INDEX(Sheet1!$A$3:$L$32,SMALL(IF(التاريخ&gt;=$C$8,IF(الاستلام&lt;=$E$8,ROW(Sheet1!$A$3:$A$32)-ROW(Sheet1!$A$3)+1)),ROWS($A$1:C5)),MATCH(C$11,Sheet1!$A$2:$L$2,0)),"")</f>
        <v/>
      </c>
      <c r="D16" s="13" t="str">
        <f t="array" ref="D16">IFERROR(INDEX(Sheet1!$A$3:$L$32,SMALL(IF(التاريخ&gt;=$C$8,IF(الاستلام&lt;=$E$8,ROW(Sheet1!$A$3:$A$32)-ROW(Sheet1!$A$3)+1)),ROWS($A$1:D5)),MATCH(D$11,Sheet1!$A$2:$L$2,0)),"")</f>
        <v/>
      </c>
      <c r="E16" s="13" t="str">
        <f t="array" ref="E16">IFERROR(INDEX(Sheet1!$A$3:$L$32,SMALL(IF(التاريخ&gt;=$C$8,IF(الاستلام&lt;=$E$8,ROW(Sheet1!$A$3:$A$32)-ROW(Sheet1!$A$3)+1)),ROWS($A$1:E5)),MATCH(E$11,Sheet1!$A$2:$L$2,0)),"")</f>
        <v/>
      </c>
      <c r="F16" s="13" t="str">
        <f t="array" ref="F16">IFERROR(INDEX(Sheet1!$A$3:$L$32,SMALL(IF(التاريخ&gt;=$C$8,IF(الاستلام&lt;=$E$8,ROW(Sheet1!$A$3:$A$32)-ROW(Sheet1!$A$3)+1)),ROWS($A$1:F5)),MATCH(F$11,Sheet1!$A$2:$L$2,0)),"")</f>
        <v/>
      </c>
      <c r="G16" s="13" t="str">
        <f t="array" ref="G16">IFERROR(INDEX(Sheet1!$A$3:$L$32,SMALL(IF(التاريخ&gt;=$C$8,IF(الاستلام&lt;=$E$8,ROW(Sheet1!$A$3:$A$32)-ROW(Sheet1!$A$3)+1)),ROWS($A$1:G5)),MATCH(G$11,Sheet1!$A$2:$L$2,0)),"")</f>
        <v/>
      </c>
      <c r="H16" s="13" t="str">
        <f t="array" ref="H16">IFERROR(INDEX(Sheet1!$A$3:$L$32,SMALL(IF(التاريخ&gt;=$C$8,IF(الاستلام&lt;=$E$8,ROW(Sheet1!$A$3:$A$32)-ROW(Sheet1!$A$3)+1)),ROWS($A$1:H5)),MATCH(H$11,Sheet1!$A$2:$L$2,0)),"")</f>
        <v/>
      </c>
      <c r="I16" s="13" t="str">
        <f t="array" ref="I16">IFERROR(INDEX(Sheet1!$A$3:$L$32,SMALL(IF(التاريخ&gt;=$C$8,IF(الاستلام&lt;=$E$8,ROW(Sheet1!$A$3:$A$32)-ROW(Sheet1!$A$3)+1)),ROWS($A$1:I5)),MATCH(I$11,Sheet1!$A$2:$L$2,0)),"")</f>
        <v/>
      </c>
      <c r="J16" s="13" t="str">
        <f t="array" ref="J16">IFERROR(INDEX(Sheet1!$A$3:$L$32,SMALL(IF(التاريخ&gt;=$C$8,IF(الاستلام&lt;=$E$8,ROW(Sheet1!$A$3:$A$32)-ROW(Sheet1!$A$3)+1)),ROWS($A$1:J5)),MATCH(J$11,Sheet1!$A$2:$L$2,0)),"")</f>
        <v/>
      </c>
      <c r="K16" s="12" t="str">
        <f>IFERROR(INDEX(Sheet1!$A$3:$L$32,SMALL(IF(التاريخ&gt;=$C$8,IF(الاستلام&lt;=$E$8,ROW(Sheet1!$A$3:$A$32)-ROW(Sheet1!$A$3)+1)),ROWS($A$1:K5)),MATCH(K$11,Sheet1!$A$2:$L$2,0)),"")</f>
        <v/>
      </c>
      <c r="L16" s="13" t="str">
        <f t="array" ref="L16">IFERROR(INDEX(Sheet1!$A$3:$L$32,SMALL(IF(التاريخ&gt;=$C$8,IF(الاستلام&lt;=$E$8,ROW(Sheet1!$A$3:$A$32)-ROW(Sheet1!$A$3)+1)),ROWS($A$1:L5)),MATCH(L$11,Sheet1!$A$2:$L$2,0)),"")</f>
        <v/>
      </c>
    </row>
    <row r="17" spans="1:12" ht="18.75">
      <c r="A17" s="13" t="str">
        <f t="array" ref="A17">IFERROR(INDEX(Sheet1!$A$3:$L$32,SMALL(IF(التاريخ&gt;=$C$8,IF(الاستلام&lt;=$E$8,ROW(Sheet1!$A$3:$A$32)-ROW(Sheet1!$A$3)+1)),ROWS($A$1:A6)),MATCH(A$11,Sheet1!$A$2:$L$2,0)),"")</f>
        <v/>
      </c>
      <c r="B17" s="12" t="str">
        <f t="array" ref="B17">IFERROR(INDEX(Sheet1!$A$3:$L$32,SMALL(IF(التاريخ&gt;=$C$8,IF(الاستلام&lt;=$E$8,ROW(Sheet1!$A$3:$A$32)-ROW(Sheet1!$A$3)+1)),ROWS($A$1:B6)),MATCH(B$11,Sheet1!$A$2:$L$2,0)),"")</f>
        <v/>
      </c>
      <c r="C17" s="13" t="str">
        <f t="array" ref="C17">IFERROR(INDEX(Sheet1!$A$3:$L$32,SMALL(IF(التاريخ&gt;=$C$8,IF(الاستلام&lt;=$E$8,ROW(Sheet1!$A$3:$A$32)-ROW(Sheet1!$A$3)+1)),ROWS($A$1:C6)),MATCH(C$11,Sheet1!$A$2:$L$2,0)),"")</f>
        <v/>
      </c>
      <c r="D17" s="13" t="str">
        <f t="array" ref="D17">IFERROR(INDEX(Sheet1!$A$3:$L$32,SMALL(IF(التاريخ&gt;=$C$8,IF(الاستلام&lt;=$E$8,ROW(Sheet1!$A$3:$A$32)-ROW(Sheet1!$A$3)+1)),ROWS($A$1:D6)),MATCH(D$11,Sheet1!$A$2:$L$2,0)),"")</f>
        <v/>
      </c>
      <c r="E17" s="13" t="str">
        <f t="array" ref="E17">IFERROR(INDEX(Sheet1!$A$3:$L$32,SMALL(IF(التاريخ&gt;=$C$8,IF(الاستلام&lt;=$E$8,ROW(Sheet1!$A$3:$A$32)-ROW(Sheet1!$A$3)+1)),ROWS($A$1:E6)),MATCH(E$11,Sheet1!$A$2:$L$2,0)),"")</f>
        <v/>
      </c>
      <c r="F17" s="13" t="str">
        <f t="array" ref="F17">IFERROR(INDEX(Sheet1!$A$3:$L$32,SMALL(IF(التاريخ&gt;=$C$8,IF(الاستلام&lt;=$E$8,ROW(Sheet1!$A$3:$A$32)-ROW(Sheet1!$A$3)+1)),ROWS($A$1:F6)),MATCH(F$11,Sheet1!$A$2:$L$2,0)),"")</f>
        <v/>
      </c>
      <c r="G17" s="13" t="str">
        <f t="array" ref="G17">IFERROR(INDEX(Sheet1!$A$3:$L$32,SMALL(IF(التاريخ&gt;=$C$8,IF(الاستلام&lt;=$E$8,ROW(Sheet1!$A$3:$A$32)-ROW(Sheet1!$A$3)+1)),ROWS($A$1:G6)),MATCH(G$11,Sheet1!$A$2:$L$2,0)),"")</f>
        <v/>
      </c>
      <c r="H17" s="13" t="str">
        <f t="array" ref="H17">IFERROR(INDEX(Sheet1!$A$3:$L$32,SMALL(IF(التاريخ&gt;=$C$8,IF(الاستلام&lt;=$E$8,ROW(Sheet1!$A$3:$A$32)-ROW(Sheet1!$A$3)+1)),ROWS($A$1:H6)),MATCH(H$11,Sheet1!$A$2:$L$2,0)),"")</f>
        <v/>
      </c>
      <c r="I17" s="13" t="str">
        <f t="array" ref="I17">IFERROR(INDEX(Sheet1!$A$3:$L$32,SMALL(IF(التاريخ&gt;=$C$8,IF(الاستلام&lt;=$E$8,ROW(Sheet1!$A$3:$A$32)-ROW(Sheet1!$A$3)+1)),ROWS($A$1:I6)),MATCH(I$11,Sheet1!$A$2:$L$2,0)),"")</f>
        <v/>
      </c>
      <c r="J17" s="13" t="str">
        <f t="array" ref="J17">IFERROR(INDEX(Sheet1!$A$3:$L$32,SMALL(IF(التاريخ&gt;=$C$8,IF(الاستلام&lt;=$E$8,ROW(Sheet1!$A$3:$A$32)-ROW(Sheet1!$A$3)+1)),ROWS($A$1:J6)),MATCH(J$11,Sheet1!$A$2:$L$2,0)),"")</f>
        <v/>
      </c>
      <c r="K17" s="12" t="str">
        <f>IFERROR(INDEX(Sheet1!$A$3:$L$32,SMALL(IF(التاريخ&gt;=$C$8,IF(الاستلام&lt;=$E$8,ROW(Sheet1!$A$3:$A$32)-ROW(Sheet1!$A$3)+1)),ROWS($A$1:K6)),MATCH(K$11,Sheet1!$A$2:$L$2,0)),"")</f>
        <v/>
      </c>
      <c r="L17" s="13" t="str">
        <f t="array" ref="L17">IFERROR(INDEX(Sheet1!$A$3:$L$32,SMALL(IF(التاريخ&gt;=$C$8,IF(الاستلام&lt;=$E$8,ROW(Sheet1!$A$3:$A$32)-ROW(Sheet1!$A$3)+1)),ROWS($A$1:L6)),MATCH(L$11,Sheet1!$A$2:$L$2,0)),"")</f>
        <v/>
      </c>
    </row>
    <row r="18" spans="1:12" ht="18.75">
      <c r="A18" s="13" t="str">
        <f t="array" ref="A18">IFERROR(INDEX(Sheet1!$A$3:$L$32,SMALL(IF(التاريخ&gt;=$C$8,IF(الاستلام&lt;=$E$8,ROW(Sheet1!$A$3:$A$32)-ROW(Sheet1!$A$3)+1)),ROWS($A$1:A7)),MATCH(A$11,Sheet1!$A$2:$L$2,0)),"")</f>
        <v/>
      </c>
      <c r="B18" s="12" t="str">
        <f t="array" ref="B18">IFERROR(INDEX(Sheet1!$A$3:$L$32,SMALL(IF(التاريخ&gt;=$C$8,IF(الاستلام&lt;=$E$8,ROW(Sheet1!$A$3:$A$32)-ROW(Sheet1!$A$3)+1)),ROWS($A$1:B7)),MATCH(B$11,Sheet1!$A$2:$L$2,0)),"")</f>
        <v/>
      </c>
      <c r="C18" s="13" t="str">
        <f t="array" ref="C18">IFERROR(INDEX(Sheet1!$A$3:$L$32,SMALL(IF(التاريخ&gt;=$C$8,IF(الاستلام&lt;=$E$8,ROW(Sheet1!$A$3:$A$32)-ROW(Sheet1!$A$3)+1)),ROWS($A$1:C7)),MATCH(C$11,Sheet1!$A$2:$L$2,0)),"")</f>
        <v/>
      </c>
      <c r="D18" s="13" t="str">
        <f t="array" ref="D18">IFERROR(INDEX(Sheet1!$A$3:$L$32,SMALL(IF(التاريخ&gt;=$C$8,IF(الاستلام&lt;=$E$8,ROW(Sheet1!$A$3:$A$32)-ROW(Sheet1!$A$3)+1)),ROWS($A$1:D7)),MATCH(D$11,Sheet1!$A$2:$L$2,0)),"")</f>
        <v/>
      </c>
      <c r="E18" s="13" t="str">
        <f t="array" ref="E18">IFERROR(INDEX(Sheet1!$A$3:$L$32,SMALL(IF(التاريخ&gt;=$C$8,IF(الاستلام&lt;=$E$8,ROW(Sheet1!$A$3:$A$32)-ROW(Sheet1!$A$3)+1)),ROWS($A$1:E7)),MATCH(E$11,Sheet1!$A$2:$L$2,0)),"")</f>
        <v/>
      </c>
      <c r="F18" s="13" t="str">
        <f t="array" ref="F18">IFERROR(INDEX(Sheet1!$A$3:$L$32,SMALL(IF(التاريخ&gt;=$C$8,IF(الاستلام&lt;=$E$8,ROW(Sheet1!$A$3:$A$32)-ROW(Sheet1!$A$3)+1)),ROWS($A$1:F7)),MATCH(F$11,Sheet1!$A$2:$L$2,0)),"")</f>
        <v/>
      </c>
      <c r="G18" s="13" t="str">
        <f t="array" ref="G18">IFERROR(INDEX(Sheet1!$A$3:$L$32,SMALL(IF(التاريخ&gt;=$C$8,IF(الاستلام&lt;=$E$8,ROW(Sheet1!$A$3:$A$32)-ROW(Sheet1!$A$3)+1)),ROWS($A$1:G7)),MATCH(G$11,Sheet1!$A$2:$L$2,0)),"")</f>
        <v/>
      </c>
      <c r="H18" s="13" t="str">
        <f t="array" ref="H18">IFERROR(INDEX(Sheet1!$A$3:$L$32,SMALL(IF(التاريخ&gt;=$C$8,IF(الاستلام&lt;=$E$8,ROW(Sheet1!$A$3:$A$32)-ROW(Sheet1!$A$3)+1)),ROWS($A$1:H7)),MATCH(H$11,Sheet1!$A$2:$L$2,0)),"")</f>
        <v/>
      </c>
      <c r="I18" s="13" t="str">
        <f t="array" ref="I18">IFERROR(INDEX(Sheet1!$A$3:$L$32,SMALL(IF(التاريخ&gt;=$C$8,IF(الاستلام&lt;=$E$8,ROW(Sheet1!$A$3:$A$32)-ROW(Sheet1!$A$3)+1)),ROWS($A$1:I7)),MATCH(I$11,Sheet1!$A$2:$L$2,0)),"")</f>
        <v/>
      </c>
      <c r="J18" s="13" t="str">
        <f t="array" ref="J18">IFERROR(INDEX(Sheet1!$A$3:$L$32,SMALL(IF(التاريخ&gt;=$C$8,IF(الاستلام&lt;=$E$8,ROW(Sheet1!$A$3:$A$32)-ROW(Sheet1!$A$3)+1)),ROWS($A$1:J7)),MATCH(J$11,Sheet1!$A$2:$L$2,0)),"")</f>
        <v/>
      </c>
      <c r="K18" s="12" t="str">
        <f>IFERROR(INDEX(Sheet1!$A$3:$L$32,SMALL(IF(التاريخ&gt;=$C$8,IF(الاستلام&lt;=$E$8,ROW(Sheet1!$A$3:$A$32)-ROW(Sheet1!$A$3)+1)),ROWS($A$1:K7)),MATCH(K$11,Sheet1!$A$2:$L$2,0)),"")</f>
        <v/>
      </c>
      <c r="L18" s="13" t="str">
        <f t="array" ref="L18">IFERROR(INDEX(Sheet1!$A$3:$L$32,SMALL(IF(التاريخ&gt;=$C$8,IF(الاستلام&lt;=$E$8,ROW(Sheet1!$A$3:$A$32)-ROW(Sheet1!$A$3)+1)),ROWS($A$1:L7)),MATCH(L$11,Sheet1!$A$2:$L$2,0)),"")</f>
        <v/>
      </c>
    </row>
    <row r="19" spans="1:12" ht="18.75">
      <c r="A19" s="13" t="str">
        <f t="array" ref="A19">IFERROR(INDEX(Sheet1!$A$3:$L$32,SMALL(IF(التاريخ&gt;=$C$8,IF(الاستلام&lt;=$E$8,ROW(Sheet1!$A$3:$A$32)-ROW(Sheet1!$A$3)+1)),ROWS($A$1:A8)),MATCH(A$11,Sheet1!$A$2:$L$2,0)),"")</f>
        <v/>
      </c>
      <c r="B19" s="12" t="str">
        <f t="array" ref="B19">IFERROR(INDEX(Sheet1!$A$3:$L$32,SMALL(IF(التاريخ&gt;=$C$8,IF(الاستلام&lt;=$E$8,ROW(Sheet1!$A$3:$A$32)-ROW(Sheet1!$A$3)+1)),ROWS($A$1:B8)),MATCH(B$11,Sheet1!$A$2:$L$2,0)),"")</f>
        <v/>
      </c>
      <c r="C19" s="13" t="str">
        <f t="array" ref="C19">IFERROR(INDEX(Sheet1!$A$3:$L$32,SMALL(IF(التاريخ&gt;=$C$8,IF(الاستلام&lt;=$E$8,ROW(Sheet1!$A$3:$A$32)-ROW(Sheet1!$A$3)+1)),ROWS($A$1:C8)),MATCH(C$11,Sheet1!$A$2:$L$2,0)),"")</f>
        <v/>
      </c>
      <c r="D19" s="13" t="str">
        <f t="array" ref="D19">IFERROR(INDEX(Sheet1!$A$3:$L$32,SMALL(IF(التاريخ&gt;=$C$8,IF(الاستلام&lt;=$E$8,ROW(Sheet1!$A$3:$A$32)-ROW(Sheet1!$A$3)+1)),ROWS($A$1:D8)),MATCH(D$11,Sheet1!$A$2:$L$2,0)),"")</f>
        <v/>
      </c>
      <c r="E19" s="13" t="str">
        <f t="array" ref="E19">IFERROR(INDEX(Sheet1!$A$3:$L$32,SMALL(IF(التاريخ&gt;=$C$8,IF(الاستلام&lt;=$E$8,ROW(Sheet1!$A$3:$A$32)-ROW(Sheet1!$A$3)+1)),ROWS($A$1:E8)),MATCH(E$11,Sheet1!$A$2:$L$2,0)),"")</f>
        <v/>
      </c>
      <c r="F19" s="13" t="str">
        <f t="array" ref="F19">IFERROR(INDEX(Sheet1!$A$3:$L$32,SMALL(IF(التاريخ&gt;=$C$8,IF(الاستلام&lt;=$E$8,ROW(Sheet1!$A$3:$A$32)-ROW(Sheet1!$A$3)+1)),ROWS($A$1:F8)),MATCH(F$11,Sheet1!$A$2:$L$2,0)),"")</f>
        <v/>
      </c>
      <c r="G19" s="13" t="str">
        <f t="array" ref="G19">IFERROR(INDEX(Sheet1!$A$3:$L$32,SMALL(IF(التاريخ&gt;=$C$8,IF(الاستلام&lt;=$E$8,ROW(Sheet1!$A$3:$A$32)-ROW(Sheet1!$A$3)+1)),ROWS($A$1:G8)),MATCH(G$11,Sheet1!$A$2:$L$2,0)),"")</f>
        <v/>
      </c>
      <c r="H19" s="13" t="str">
        <f t="array" ref="H19">IFERROR(INDEX(Sheet1!$A$3:$L$32,SMALL(IF(التاريخ&gt;=$C$8,IF(الاستلام&lt;=$E$8,ROW(Sheet1!$A$3:$A$32)-ROW(Sheet1!$A$3)+1)),ROWS($A$1:H8)),MATCH(H$11,Sheet1!$A$2:$L$2,0)),"")</f>
        <v/>
      </c>
      <c r="I19" s="13" t="str">
        <f t="array" ref="I19">IFERROR(INDEX(Sheet1!$A$3:$L$32,SMALL(IF(التاريخ&gt;=$C$8,IF(الاستلام&lt;=$E$8,ROW(Sheet1!$A$3:$A$32)-ROW(Sheet1!$A$3)+1)),ROWS($A$1:I8)),MATCH(I$11,Sheet1!$A$2:$L$2,0)),"")</f>
        <v/>
      </c>
      <c r="J19" s="13" t="str">
        <f t="array" ref="J19">IFERROR(INDEX(Sheet1!$A$3:$L$32,SMALL(IF(التاريخ&gt;=$C$8,IF(الاستلام&lt;=$E$8,ROW(Sheet1!$A$3:$A$32)-ROW(Sheet1!$A$3)+1)),ROWS($A$1:J8)),MATCH(J$11,Sheet1!$A$2:$L$2,0)),"")</f>
        <v/>
      </c>
      <c r="K19" s="12" t="str">
        <f>IFERROR(INDEX(Sheet1!$A$3:$L$32,SMALL(IF(التاريخ&gt;=$C$8,IF(الاستلام&lt;=$E$8,ROW(Sheet1!$A$3:$A$32)-ROW(Sheet1!$A$3)+1)),ROWS($A$1:K8)),MATCH(K$11,Sheet1!$A$2:$L$2,0)),"")</f>
        <v/>
      </c>
      <c r="L19" s="13" t="str">
        <f t="array" ref="L19">IFERROR(INDEX(Sheet1!$A$3:$L$32,SMALL(IF(التاريخ&gt;=$C$8,IF(الاستلام&lt;=$E$8,ROW(Sheet1!$A$3:$A$32)-ROW(Sheet1!$A$3)+1)),ROWS($A$1:L8)),MATCH(L$11,Sheet1!$A$2:$L$2,0)),"")</f>
        <v/>
      </c>
    </row>
    <row r="20" spans="1:12" ht="18.75">
      <c r="A20" s="13" t="str">
        <f t="array" ref="A20">IFERROR(INDEX(Sheet1!$A$3:$L$32,SMALL(IF(التاريخ&gt;=$C$8,IF(الاستلام&lt;=$E$8,ROW(Sheet1!$A$3:$A$32)-ROW(Sheet1!$A$3)+1)),ROWS($A$1:A10)),MATCH(A$11,Sheet1!$A$2:$L$2,0)),"")</f>
        <v/>
      </c>
      <c r="B20" s="12" t="str">
        <f t="array" ref="B20">IFERROR(INDEX(Sheet1!$A$3:$L$32,SMALL(IF(التاريخ&gt;=$C$8,IF(الاستلام&lt;=$E$8,ROW(Sheet1!$A$3:$A$32)-ROW(Sheet1!$A$3)+1)),ROWS($A$1:B10)),MATCH(B$11,Sheet1!$A$2:$L$2,0)),"")</f>
        <v/>
      </c>
      <c r="C20" s="13" t="str">
        <f t="array" ref="C20">IFERROR(INDEX(Sheet1!$A$3:$L$32,SMALL(IF(التاريخ&gt;=$C$8,IF(الاستلام&lt;=$E$8,ROW(Sheet1!$A$3:$A$32)-ROW(Sheet1!$A$3)+1)),ROWS($A$1:C10)),MATCH(C$11,Sheet1!$A$2:$L$2,0)),"")</f>
        <v/>
      </c>
      <c r="D20" s="13" t="str">
        <f t="array" ref="D20">IFERROR(INDEX(Sheet1!$A$3:$L$32,SMALL(IF(التاريخ&gt;=$C$8,IF(الاستلام&lt;=$E$8,ROW(Sheet1!$A$3:$A$32)-ROW(Sheet1!$A$3)+1)),ROWS($A$1:D10)),MATCH(D$11,Sheet1!$A$2:$L$2,0)),"")</f>
        <v/>
      </c>
      <c r="E20" s="13" t="str">
        <f t="array" ref="E20">IFERROR(INDEX(Sheet1!$A$3:$L$32,SMALL(IF(التاريخ&gt;=$C$8,IF(الاستلام&lt;=$E$8,ROW(Sheet1!$A$3:$A$32)-ROW(Sheet1!$A$3)+1)),ROWS($A$1:E10)),MATCH(E$11,Sheet1!$A$2:$L$2,0)),"")</f>
        <v/>
      </c>
      <c r="F20" s="13" t="str">
        <f t="array" ref="F20">IFERROR(INDEX(Sheet1!$A$3:$L$32,SMALL(IF(التاريخ&gt;=$C$8,IF(الاستلام&lt;=$E$8,ROW(Sheet1!$A$3:$A$32)-ROW(Sheet1!$A$3)+1)),ROWS($A$1:F10)),MATCH(F$11,Sheet1!$A$2:$L$2,0)),"")</f>
        <v/>
      </c>
      <c r="G20" s="13" t="str">
        <f t="array" ref="G20">IFERROR(INDEX(Sheet1!$A$3:$L$32,SMALL(IF(التاريخ&gt;=$C$8,IF(الاستلام&lt;=$E$8,ROW(Sheet1!$A$3:$A$32)-ROW(Sheet1!$A$3)+1)),ROWS($A$1:G10)),MATCH(G$11,Sheet1!$A$2:$L$2,0)),"")</f>
        <v/>
      </c>
      <c r="H20" s="13" t="str">
        <f t="array" ref="H20">IFERROR(INDEX(Sheet1!$A$3:$L$32,SMALL(IF(التاريخ&gt;=$C$8,IF(الاستلام&lt;=$E$8,ROW(Sheet1!$A$3:$A$32)-ROW(Sheet1!$A$3)+1)),ROWS($A$1:H10)),MATCH(H$11,Sheet1!$A$2:$L$2,0)),"")</f>
        <v/>
      </c>
      <c r="I20" s="13" t="str">
        <f t="array" ref="I20">IFERROR(INDEX(Sheet1!$A$3:$L$32,SMALL(IF(التاريخ&gt;=$C$8,IF(الاستلام&lt;=$E$8,ROW(Sheet1!$A$3:$A$32)-ROW(Sheet1!$A$3)+1)),ROWS($A$1:I10)),MATCH(I$11,Sheet1!$A$2:$L$2,0)),"")</f>
        <v/>
      </c>
      <c r="J20" s="13" t="str">
        <f t="array" ref="J20">IFERROR(INDEX(Sheet1!$A$3:$L$32,SMALL(IF(التاريخ&gt;=$C$8,IF(الاستلام&lt;=$E$8,ROW(Sheet1!$A$3:$A$32)-ROW(Sheet1!$A$3)+1)),ROWS($A$1:J10)),MATCH(J$11,Sheet1!$A$2:$L$2,0)),"")</f>
        <v/>
      </c>
      <c r="K20" s="12" t="str">
        <f>IFERROR(INDEX(Sheet1!$A$3:$L$32,SMALL(IF(التاريخ&gt;=$C$8,IF(الاستلام&lt;=$E$8,ROW(Sheet1!$A$3:$A$32)-ROW(Sheet1!$A$3)+1)),ROWS($A$1:K10)),MATCH(K$11,Sheet1!$A$2:$L$2,0)),"")</f>
        <v/>
      </c>
      <c r="L20" s="13" t="str">
        <f t="array" ref="L20">IFERROR(INDEX(Sheet1!$A$3:$L$32,SMALL(IF(التاريخ&gt;=$C$8,IF(الاستلام&lt;=$E$8,ROW(Sheet1!$A$3:$A$32)-ROW(Sheet1!$A$3)+1)),ROWS($A$1:L10)),MATCH(L$11,Sheet1!$A$2:$L$2,0)),"")</f>
        <v/>
      </c>
    </row>
    <row r="21" spans="1:12" ht="18.75">
      <c r="A21" s="13" t="str">
        <f t="array" ref="A21">IFERROR(INDEX(Sheet1!$A$3:$L$32,SMALL(IF(التاريخ&gt;=$C$8,IF(الاستلام&lt;=$E$8,ROW(Sheet1!$A$3:$A$32)-ROW(Sheet1!$A$3)+1)),ROWS($A$1:A11)),MATCH(A$11,Sheet1!$A$2:$L$2,0)),"")</f>
        <v/>
      </c>
      <c r="B21" s="12" t="str">
        <f t="array" ref="B21">IFERROR(INDEX(Sheet1!$A$3:$L$32,SMALL(IF(التاريخ&gt;=$C$8,IF(الاستلام&lt;=$E$8,ROW(Sheet1!$A$3:$A$32)-ROW(Sheet1!$A$3)+1)),ROWS($A$1:B11)),MATCH(B$11,Sheet1!$A$2:$L$2,0)),"")</f>
        <v/>
      </c>
      <c r="C21" s="13" t="str">
        <f t="array" ref="C21">IFERROR(INDEX(Sheet1!$A$3:$L$32,SMALL(IF(التاريخ&gt;=$C$8,IF(الاستلام&lt;=$E$8,ROW(Sheet1!$A$3:$A$32)-ROW(Sheet1!$A$3)+1)),ROWS($A$1:C11)),MATCH(C$11,Sheet1!$A$2:$L$2,0)),"")</f>
        <v/>
      </c>
      <c r="D21" s="13" t="str">
        <f t="array" ref="D21">IFERROR(INDEX(Sheet1!$A$3:$L$32,SMALL(IF(التاريخ&gt;=$C$8,IF(الاستلام&lt;=$E$8,ROW(Sheet1!$A$3:$A$32)-ROW(Sheet1!$A$3)+1)),ROWS($A$1:D11)),MATCH(D$11,Sheet1!$A$2:$L$2,0)),"")</f>
        <v/>
      </c>
      <c r="E21" s="13" t="str">
        <f t="array" ref="E21">IFERROR(INDEX(Sheet1!$A$3:$L$32,SMALL(IF(التاريخ&gt;=$C$8,IF(الاستلام&lt;=$E$8,ROW(Sheet1!$A$3:$A$32)-ROW(Sheet1!$A$3)+1)),ROWS($A$1:E11)),MATCH(E$11,Sheet1!$A$2:$L$2,0)),"")</f>
        <v/>
      </c>
      <c r="F21" s="13" t="str">
        <f t="array" ref="F21">IFERROR(INDEX(Sheet1!$A$3:$L$32,SMALL(IF(التاريخ&gt;=$C$8,IF(الاستلام&lt;=$E$8,ROW(Sheet1!$A$3:$A$32)-ROW(Sheet1!$A$3)+1)),ROWS($A$1:F11)),MATCH(F$11,Sheet1!$A$2:$L$2,0)),"")</f>
        <v/>
      </c>
      <c r="G21" s="13" t="str">
        <f t="array" ref="G21">IFERROR(INDEX(Sheet1!$A$3:$L$32,SMALL(IF(التاريخ&gt;=$C$8,IF(الاستلام&lt;=$E$8,ROW(Sheet1!$A$3:$A$32)-ROW(Sheet1!$A$3)+1)),ROWS($A$1:G11)),MATCH(G$11,Sheet1!$A$2:$L$2,0)),"")</f>
        <v/>
      </c>
      <c r="H21" s="13" t="str">
        <f t="array" ref="H21">IFERROR(INDEX(Sheet1!$A$3:$L$32,SMALL(IF(التاريخ&gt;=$C$8,IF(الاستلام&lt;=$E$8,ROW(Sheet1!$A$3:$A$32)-ROW(Sheet1!$A$3)+1)),ROWS($A$1:H11)),MATCH(H$11,Sheet1!$A$2:$L$2,0)),"")</f>
        <v/>
      </c>
      <c r="I21" s="13" t="str">
        <f t="array" ref="I21">IFERROR(INDEX(Sheet1!$A$3:$L$32,SMALL(IF(التاريخ&gt;=$C$8,IF(الاستلام&lt;=$E$8,ROW(Sheet1!$A$3:$A$32)-ROW(Sheet1!$A$3)+1)),ROWS($A$1:I11)),MATCH(I$11,Sheet1!$A$2:$L$2,0)),"")</f>
        <v/>
      </c>
      <c r="J21" s="13" t="str">
        <f t="array" ref="J21">IFERROR(INDEX(Sheet1!$A$3:$L$32,SMALL(IF(التاريخ&gt;=$C$8,IF(الاستلام&lt;=$E$8,ROW(Sheet1!$A$3:$A$32)-ROW(Sheet1!$A$3)+1)),ROWS($A$1:J11)),MATCH(J$11,Sheet1!$A$2:$L$2,0)),"")</f>
        <v/>
      </c>
      <c r="K21" s="12" t="str">
        <f>IFERROR(INDEX(Sheet1!$A$3:$L$32,SMALL(IF(التاريخ&gt;=$C$8,IF(الاستلام&lt;=$E$8,ROW(Sheet1!$A$3:$A$32)-ROW(Sheet1!$A$3)+1)),ROWS($A$1:K11)),MATCH(K$11,Sheet1!$A$2:$L$2,0)),"")</f>
        <v/>
      </c>
      <c r="L21" s="13" t="str">
        <f t="array" ref="L21">IFERROR(INDEX(Sheet1!$A$3:$L$32,SMALL(IF(التاريخ&gt;=$C$8,IF(الاستلام&lt;=$E$8,ROW(Sheet1!$A$3:$A$32)-ROW(Sheet1!$A$3)+1)),ROWS($A$1:L11)),MATCH(L$11,Sheet1!$A$2:$L$2,0)),"")</f>
        <v/>
      </c>
    </row>
    <row r="22" spans="1:12" ht="18.75">
      <c r="A22" s="13" t="str">
        <f t="array" ref="A22">IFERROR(INDEX(Sheet1!$A$3:$L$32,SMALL(IF(التاريخ&gt;=$C$8,IF(الاستلام&lt;=$E$8,ROW(Sheet1!$A$3:$A$32)-ROW(Sheet1!$A$3)+1)),ROWS($A$1:A12)),MATCH(A$11,Sheet1!$A$2:$L$2,0)),"")</f>
        <v/>
      </c>
      <c r="B22" s="12" t="str">
        <f t="array" ref="B22">IFERROR(INDEX(Sheet1!$A$3:$L$32,SMALL(IF(التاريخ&gt;=$C$8,IF(الاستلام&lt;=$E$8,ROW(Sheet1!$A$3:$A$32)-ROW(Sheet1!$A$3)+1)),ROWS($A$1:B12)),MATCH(B$11,Sheet1!$A$2:$L$2,0)),"")</f>
        <v/>
      </c>
      <c r="C22" s="13" t="str">
        <f t="array" ref="C22">IFERROR(INDEX(Sheet1!$A$3:$L$32,SMALL(IF(التاريخ&gt;=$C$8,IF(الاستلام&lt;=$E$8,ROW(Sheet1!$A$3:$A$32)-ROW(Sheet1!$A$3)+1)),ROWS($A$1:C12)),MATCH(C$11,Sheet1!$A$2:$L$2,0)),"")</f>
        <v/>
      </c>
      <c r="D22" s="13" t="str">
        <f t="array" ref="D22">IFERROR(INDEX(Sheet1!$A$3:$L$32,SMALL(IF(التاريخ&gt;=$C$8,IF(الاستلام&lt;=$E$8,ROW(Sheet1!$A$3:$A$32)-ROW(Sheet1!$A$3)+1)),ROWS($A$1:D12)),MATCH(D$11,Sheet1!$A$2:$L$2,0)),"")</f>
        <v/>
      </c>
      <c r="E22" s="13" t="str">
        <f t="array" ref="E22">IFERROR(INDEX(Sheet1!$A$3:$L$32,SMALL(IF(التاريخ&gt;=$C$8,IF(الاستلام&lt;=$E$8,ROW(Sheet1!$A$3:$A$32)-ROW(Sheet1!$A$3)+1)),ROWS($A$1:E12)),MATCH(E$11,Sheet1!$A$2:$L$2,0)),"")</f>
        <v/>
      </c>
      <c r="F22" s="13" t="str">
        <f t="array" ref="F22">IFERROR(INDEX(Sheet1!$A$3:$L$32,SMALL(IF(التاريخ&gt;=$C$8,IF(الاستلام&lt;=$E$8,ROW(Sheet1!$A$3:$A$32)-ROW(Sheet1!$A$3)+1)),ROWS($A$1:F12)),MATCH(F$11,Sheet1!$A$2:$L$2,0)),"")</f>
        <v/>
      </c>
      <c r="G22" s="13" t="str">
        <f t="array" ref="G22">IFERROR(INDEX(Sheet1!$A$3:$L$32,SMALL(IF(التاريخ&gt;=$C$8,IF(الاستلام&lt;=$E$8,ROW(Sheet1!$A$3:$A$32)-ROW(Sheet1!$A$3)+1)),ROWS($A$1:G12)),MATCH(G$11,Sheet1!$A$2:$L$2,0)),"")</f>
        <v/>
      </c>
      <c r="H22" s="13" t="str">
        <f t="array" ref="H22">IFERROR(INDEX(Sheet1!$A$3:$L$32,SMALL(IF(التاريخ&gt;=$C$8,IF(الاستلام&lt;=$E$8,ROW(Sheet1!$A$3:$A$32)-ROW(Sheet1!$A$3)+1)),ROWS($A$1:H12)),MATCH(H$11,Sheet1!$A$2:$L$2,0)),"")</f>
        <v/>
      </c>
      <c r="I22" s="13" t="str">
        <f t="array" ref="I22">IFERROR(INDEX(Sheet1!$A$3:$L$32,SMALL(IF(التاريخ&gt;=$C$8,IF(الاستلام&lt;=$E$8,ROW(Sheet1!$A$3:$A$32)-ROW(Sheet1!$A$3)+1)),ROWS($A$1:I12)),MATCH(I$11,Sheet1!$A$2:$L$2,0)),"")</f>
        <v/>
      </c>
      <c r="J22" s="13" t="str">
        <f t="array" ref="J22">IFERROR(INDEX(Sheet1!$A$3:$L$32,SMALL(IF(التاريخ&gt;=$C$8,IF(الاستلام&lt;=$E$8,ROW(Sheet1!$A$3:$A$32)-ROW(Sheet1!$A$3)+1)),ROWS($A$1:J12)),MATCH(J$11,Sheet1!$A$2:$L$2,0)),"")</f>
        <v/>
      </c>
      <c r="K22" s="12" t="str">
        <f>IFERROR(INDEX(Sheet1!$A$3:$L$32,SMALL(IF(التاريخ&gt;=$C$8,IF(الاستلام&lt;=$E$8,ROW(Sheet1!$A$3:$A$32)-ROW(Sheet1!$A$3)+1)),ROWS($A$1:K12)),MATCH(K$11,Sheet1!$A$2:$L$2,0)),"")</f>
        <v/>
      </c>
      <c r="L22" s="13" t="str">
        <f t="array" ref="L22">IFERROR(INDEX(Sheet1!$A$3:$L$32,SMALL(IF(التاريخ&gt;=$C$8,IF(الاستلام&lt;=$E$8,ROW(Sheet1!$A$3:$A$32)-ROW(Sheet1!$A$3)+1)),ROWS($A$1:L12)),MATCH(L$11,Sheet1!$A$2:$L$2,0)),"")</f>
        <v/>
      </c>
    </row>
    <row r="23" spans="1:12" ht="18.75">
      <c r="A23" s="13" t="str">
        <f t="array" ref="A23">IFERROR(INDEX(Sheet1!$A$3:$L$32,SMALL(IF(التاريخ&gt;=$C$8,IF(الاستلام&lt;=$E$8,ROW(Sheet1!$A$3:$A$32)-ROW(Sheet1!$A$3)+1)),ROWS($A$1:A13)),MATCH(A$11,Sheet1!$A$2:$L$2,0)),"")</f>
        <v/>
      </c>
      <c r="B23" s="12" t="str">
        <f t="array" ref="B23">IFERROR(INDEX(Sheet1!$A$3:$L$32,SMALL(IF(التاريخ&gt;=$C$8,IF(الاستلام&lt;=$E$8,ROW(Sheet1!$A$3:$A$32)-ROW(Sheet1!$A$3)+1)),ROWS($A$1:B13)),MATCH(B$11,Sheet1!$A$2:$L$2,0)),"")</f>
        <v/>
      </c>
      <c r="C23" s="13" t="str">
        <f t="array" ref="C23">IFERROR(INDEX(Sheet1!$A$3:$L$32,SMALL(IF(التاريخ&gt;=$C$8,IF(الاستلام&lt;=$E$8,ROW(Sheet1!$A$3:$A$32)-ROW(Sheet1!$A$3)+1)),ROWS($A$1:C13)),MATCH(C$11,Sheet1!$A$2:$L$2,0)),"")</f>
        <v/>
      </c>
      <c r="D23" s="13" t="str">
        <f t="array" ref="D23">IFERROR(INDEX(Sheet1!$A$3:$L$32,SMALL(IF(التاريخ&gt;=$C$8,IF(الاستلام&lt;=$E$8,ROW(Sheet1!$A$3:$A$32)-ROW(Sheet1!$A$3)+1)),ROWS($A$1:D13)),MATCH(D$11,Sheet1!$A$2:$L$2,0)),"")</f>
        <v/>
      </c>
      <c r="E23" s="13" t="str">
        <f t="array" ref="E23">IFERROR(INDEX(Sheet1!$A$3:$L$32,SMALL(IF(التاريخ&gt;=$C$8,IF(الاستلام&lt;=$E$8,ROW(Sheet1!$A$3:$A$32)-ROW(Sheet1!$A$3)+1)),ROWS($A$1:E13)),MATCH(E$11,Sheet1!$A$2:$L$2,0)),"")</f>
        <v/>
      </c>
      <c r="F23" s="13" t="str">
        <f t="array" ref="F23">IFERROR(INDEX(Sheet1!$A$3:$L$32,SMALL(IF(التاريخ&gt;=$C$8,IF(الاستلام&lt;=$E$8,ROW(Sheet1!$A$3:$A$32)-ROW(Sheet1!$A$3)+1)),ROWS($A$1:F13)),MATCH(F$11,Sheet1!$A$2:$L$2,0)),"")</f>
        <v/>
      </c>
      <c r="G23" s="13" t="str">
        <f t="array" ref="G23">IFERROR(INDEX(Sheet1!$A$3:$L$32,SMALL(IF(التاريخ&gt;=$C$8,IF(الاستلام&lt;=$E$8,ROW(Sheet1!$A$3:$A$32)-ROW(Sheet1!$A$3)+1)),ROWS($A$1:G13)),MATCH(G$11,Sheet1!$A$2:$L$2,0)),"")</f>
        <v/>
      </c>
      <c r="H23" s="13" t="str">
        <f t="array" ref="H23">IFERROR(INDEX(Sheet1!$A$3:$L$32,SMALL(IF(التاريخ&gt;=$C$8,IF(الاستلام&lt;=$E$8,ROW(Sheet1!$A$3:$A$32)-ROW(Sheet1!$A$3)+1)),ROWS($A$1:H13)),MATCH(H$11,Sheet1!$A$2:$L$2,0)),"")</f>
        <v/>
      </c>
      <c r="I23" s="13" t="str">
        <f t="array" ref="I23">IFERROR(INDEX(Sheet1!$A$3:$L$32,SMALL(IF(التاريخ&gt;=$C$8,IF(الاستلام&lt;=$E$8,ROW(Sheet1!$A$3:$A$32)-ROW(Sheet1!$A$3)+1)),ROWS($A$1:I13)),MATCH(I$11,Sheet1!$A$2:$L$2,0)),"")</f>
        <v/>
      </c>
      <c r="J23" s="13" t="str">
        <f t="array" ref="J23">IFERROR(INDEX(Sheet1!$A$3:$L$32,SMALL(IF(التاريخ&gt;=$C$8,IF(الاستلام&lt;=$E$8,ROW(Sheet1!$A$3:$A$32)-ROW(Sheet1!$A$3)+1)),ROWS($A$1:J13)),MATCH(J$11,Sheet1!$A$2:$L$2,0)),"")</f>
        <v/>
      </c>
      <c r="K23" s="12" t="str">
        <f>IFERROR(INDEX(Sheet1!$A$3:$L$32,SMALL(IF(التاريخ&gt;=$C$8,IF(الاستلام&lt;=$E$8,ROW(Sheet1!$A$3:$A$32)-ROW(Sheet1!$A$3)+1)),ROWS($A$1:K13)),MATCH(K$11,Sheet1!$A$2:$L$2,0)),"")</f>
        <v/>
      </c>
      <c r="L23" s="13" t="str">
        <f t="array" ref="L23">IFERROR(INDEX(Sheet1!$A$3:$L$32,SMALL(IF(التاريخ&gt;=$C$8,IF(الاستلام&lt;=$E$8,ROW(Sheet1!$A$3:$A$32)-ROW(Sheet1!$A$3)+1)),ROWS($A$1:L13)),MATCH(L$11,Sheet1!$A$2:$L$2,0)),"")</f>
        <v/>
      </c>
    </row>
    <row r="24" spans="1:12" ht="18.75">
      <c r="A24" s="13" t="str">
        <f t="array" ref="A24">IFERROR(INDEX(Sheet1!$A$3:$L$32,SMALL(IF(التاريخ&gt;=$C$8,IF(الاستلام&lt;=$E$8,ROW(Sheet1!$A$3:$A$32)-ROW(Sheet1!$A$3)+1)),ROWS($A$1:A14)),MATCH(A$11,Sheet1!$A$2:$L$2,0)),"")</f>
        <v/>
      </c>
      <c r="B24" s="12" t="str">
        <f t="array" ref="B24">IFERROR(INDEX(Sheet1!$A$3:$L$32,SMALL(IF(التاريخ&gt;=$C$8,IF(الاستلام&lt;=$E$8,ROW(Sheet1!$A$3:$A$32)-ROW(Sheet1!$A$3)+1)),ROWS($A$1:B14)),MATCH(B$11,Sheet1!$A$2:$L$2,0)),"")</f>
        <v/>
      </c>
      <c r="C24" s="13" t="str">
        <f t="array" ref="C24">IFERROR(INDEX(Sheet1!$A$3:$L$32,SMALL(IF(التاريخ&gt;=$C$8,IF(الاستلام&lt;=$E$8,ROW(Sheet1!$A$3:$A$32)-ROW(Sheet1!$A$3)+1)),ROWS($A$1:C14)),MATCH(C$11,Sheet1!$A$2:$L$2,0)),"")</f>
        <v/>
      </c>
      <c r="D24" s="13" t="str">
        <f t="array" ref="D24">IFERROR(INDEX(Sheet1!$A$3:$L$32,SMALL(IF(التاريخ&gt;=$C$8,IF(الاستلام&lt;=$E$8,ROW(Sheet1!$A$3:$A$32)-ROW(Sheet1!$A$3)+1)),ROWS($A$1:D14)),MATCH(D$11,Sheet1!$A$2:$L$2,0)),"")</f>
        <v/>
      </c>
      <c r="E24" s="13" t="str">
        <f t="array" ref="E24">IFERROR(INDEX(Sheet1!$A$3:$L$32,SMALL(IF(التاريخ&gt;=$C$8,IF(الاستلام&lt;=$E$8,ROW(Sheet1!$A$3:$A$32)-ROW(Sheet1!$A$3)+1)),ROWS($A$1:E14)),MATCH(E$11,Sheet1!$A$2:$L$2,0)),"")</f>
        <v/>
      </c>
      <c r="F24" s="13" t="str">
        <f t="array" ref="F24">IFERROR(INDEX(Sheet1!$A$3:$L$32,SMALL(IF(التاريخ&gt;=$C$8,IF(الاستلام&lt;=$E$8,ROW(Sheet1!$A$3:$A$32)-ROW(Sheet1!$A$3)+1)),ROWS($A$1:F14)),MATCH(F$11,Sheet1!$A$2:$L$2,0)),"")</f>
        <v/>
      </c>
      <c r="G24" s="13" t="str">
        <f t="array" ref="G24">IFERROR(INDEX(Sheet1!$A$3:$L$32,SMALL(IF(التاريخ&gt;=$C$8,IF(الاستلام&lt;=$E$8,ROW(Sheet1!$A$3:$A$32)-ROW(Sheet1!$A$3)+1)),ROWS($A$1:G14)),MATCH(G$11,Sheet1!$A$2:$L$2,0)),"")</f>
        <v/>
      </c>
      <c r="H24" s="13" t="str">
        <f t="array" ref="H24">IFERROR(INDEX(Sheet1!$A$3:$L$32,SMALL(IF(التاريخ&gt;=$C$8,IF(الاستلام&lt;=$E$8,ROW(Sheet1!$A$3:$A$32)-ROW(Sheet1!$A$3)+1)),ROWS($A$1:H14)),MATCH(H$11,Sheet1!$A$2:$L$2,0)),"")</f>
        <v/>
      </c>
      <c r="I24" s="13" t="str">
        <f t="array" ref="I24">IFERROR(INDEX(Sheet1!$A$3:$L$32,SMALL(IF(التاريخ&gt;=$C$8,IF(الاستلام&lt;=$E$8,ROW(Sheet1!$A$3:$A$32)-ROW(Sheet1!$A$3)+1)),ROWS($A$1:I14)),MATCH(I$11,Sheet1!$A$2:$L$2,0)),"")</f>
        <v/>
      </c>
      <c r="J24" s="13" t="str">
        <f t="array" ref="J24">IFERROR(INDEX(Sheet1!$A$3:$L$32,SMALL(IF(التاريخ&gt;=$C$8,IF(الاستلام&lt;=$E$8,ROW(Sheet1!$A$3:$A$32)-ROW(Sheet1!$A$3)+1)),ROWS($A$1:J14)),MATCH(J$11,Sheet1!$A$2:$L$2,0)),"")</f>
        <v/>
      </c>
      <c r="K24" s="12" t="str">
        <f>IFERROR(INDEX(Sheet1!$A$3:$L$32,SMALL(IF(التاريخ&gt;=$C$8,IF(الاستلام&lt;=$E$8,ROW(Sheet1!$A$3:$A$32)-ROW(Sheet1!$A$3)+1)),ROWS($A$1:K14)),MATCH(K$11,Sheet1!$A$2:$L$2,0)),"")</f>
        <v/>
      </c>
      <c r="L24" s="13" t="str">
        <f t="array" ref="L24">IFERROR(INDEX(Sheet1!$A$3:$L$32,SMALL(IF(التاريخ&gt;=$C$8,IF(الاستلام&lt;=$E$8,ROW(Sheet1!$A$3:$A$32)-ROW(Sheet1!$A$3)+1)),ROWS($A$1:L14)),MATCH(L$11,Sheet1!$A$2:$L$2,0)),"")</f>
        <v/>
      </c>
    </row>
    <row r="25" spans="1:12" ht="18.75">
      <c r="A25" s="13" t="str">
        <f t="array" ref="A25">IFERROR(INDEX(Sheet1!$A$3:$L$32,SMALL(IF(التاريخ&gt;=$C$8,IF(الاستلام&lt;=$E$8,ROW(Sheet1!$A$3:$A$32)-ROW(Sheet1!$A$3)+1)),ROWS($A$1:A15)),MATCH(A$11,Sheet1!$A$2:$L$2,0)),"")</f>
        <v/>
      </c>
      <c r="B25" s="12" t="str">
        <f t="array" ref="B25">IFERROR(INDEX(Sheet1!$A$3:$L$32,SMALL(IF(التاريخ&gt;=$C$8,IF(الاستلام&lt;=$E$8,ROW(Sheet1!$A$3:$A$32)-ROW(Sheet1!$A$3)+1)),ROWS($A$1:B15)),MATCH(B$11,Sheet1!$A$2:$L$2,0)),"")</f>
        <v/>
      </c>
      <c r="C25" s="13" t="str">
        <f t="array" ref="C25">IFERROR(INDEX(Sheet1!$A$3:$L$32,SMALL(IF(التاريخ&gt;=$C$8,IF(الاستلام&lt;=$E$8,ROW(Sheet1!$A$3:$A$32)-ROW(Sheet1!$A$3)+1)),ROWS($A$1:C15)),MATCH(C$11,Sheet1!$A$2:$L$2,0)),"")</f>
        <v/>
      </c>
      <c r="D25" s="13" t="str">
        <f t="array" ref="D25">IFERROR(INDEX(Sheet1!$A$3:$L$32,SMALL(IF(التاريخ&gt;=$C$8,IF(الاستلام&lt;=$E$8,ROW(Sheet1!$A$3:$A$32)-ROW(Sheet1!$A$3)+1)),ROWS($A$1:D15)),MATCH(D$11,Sheet1!$A$2:$L$2,0)),"")</f>
        <v/>
      </c>
      <c r="E25" s="13" t="str">
        <f t="array" ref="E25">IFERROR(INDEX(Sheet1!$A$3:$L$32,SMALL(IF(التاريخ&gt;=$C$8,IF(الاستلام&lt;=$E$8,ROW(Sheet1!$A$3:$A$32)-ROW(Sheet1!$A$3)+1)),ROWS($A$1:E15)),MATCH(E$11,Sheet1!$A$2:$L$2,0)),"")</f>
        <v/>
      </c>
      <c r="F25" s="13" t="str">
        <f t="array" ref="F25">IFERROR(INDEX(Sheet1!$A$3:$L$32,SMALL(IF(التاريخ&gt;=$C$8,IF(الاستلام&lt;=$E$8,ROW(Sheet1!$A$3:$A$32)-ROW(Sheet1!$A$3)+1)),ROWS($A$1:F15)),MATCH(F$11,Sheet1!$A$2:$L$2,0)),"")</f>
        <v/>
      </c>
      <c r="G25" s="13" t="str">
        <f t="array" ref="G25">IFERROR(INDEX(Sheet1!$A$3:$L$32,SMALL(IF(التاريخ&gt;=$C$8,IF(الاستلام&lt;=$E$8,ROW(Sheet1!$A$3:$A$32)-ROW(Sheet1!$A$3)+1)),ROWS($A$1:G15)),MATCH(G$11,Sheet1!$A$2:$L$2,0)),"")</f>
        <v/>
      </c>
      <c r="H25" s="13" t="str">
        <f t="array" ref="H25">IFERROR(INDEX(Sheet1!$A$3:$L$32,SMALL(IF(التاريخ&gt;=$C$8,IF(الاستلام&lt;=$E$8,ROW(Sheet1!$A$3:$A$32)-ROW(Sheet1!$A$3)+1)),ROWS($A$1:H15)),MATCH(H$11,Sheet1!$A$2:$L$2,0)),"")</f>
        <v/>
      </c>
      <c r="I25" s="13" t="str">
        <f t="array" ref="I25">IFERROR(INDEX(Sheet1!$A$3:$L$32,SMALL(IF(التاريخ&gt;=$C$8,IF(الاستلام&lt;=$E$8,ROW(Sheet1!$A$3:$A$32)-ROW(Sheet1!$A$3)+1)),ROWS($A$1:I15)),MATCH(I$11,Sheet1!$A$2:$L$2,0)),"")</f>
        <v/>
      </c>
      <c r="J25" s="13" t="str">
        <f t="array" ref="J25">IFERROR(INDEX(Sheet1!$A$3:$L$32,SMALL(IF(التاريخ&gt;=$C$8,IF(الاستلام&lt;=$E$8,ROW(Sheet1!$A$3:$A$32)-ROW(Sheet1!$A$3)+1)),ROWS($A$1:J15)),MATCH(J$11,Sheet1!$A$2:$L$2,0)),"")</f>
        <v/>
      </c>
      <c r="K25" s="12" t="str">
        <f>IFERROR(INDEX(Sheet1!$A$3:$L$32,SMALL(IF(التاريخ&gt;=$C$8,IF(الاستلام&lt;=$E$8,ROW(Sheet1!$A$3:$A$32)-ROW(Sheet1!$A$3)+1)),ROWS($A$1:K15)),MATCH(K$11,Sheet1!$A$2:$L$2,0)),"")</f>
        <v/>
      </c>
      <c r="L25" s="13" t="str">
        <f t="array" ref="L25">IFERROR(INDEX(Sheet1!$A$3:$L$32,SMALL(IF(التاريخ&gt;=$C$8,IF(الاستلام&lt;=$E$8,ROW(Sheet1!$A$3:$A$32)-ROW(Sheet1!$A$3)+1)),ROWS($A$1:L15)),MATCH(L$11,Sheet1!$A$2:$L$2,0)),"")</f>
        <v/>
      </c>
    </row>
    <row r="26" spans="1:12" ht="18.75">
      <c r="A26" s="13" t="str">
        <f t="array" ref="A26">IFERROR(INDEX(Sheet1!$A$3:$L$32,SMALL(IF(التاريخ&gt;=$C$8,IF(الاستلام&lt;=$E$8,ROW(Sheet1!$A$3:$A$32)-ROW(Sheet1!$A$3)+1)),ROWS($A$1:A16)),MATCH(A$11,Sheet1!$A$2:$L$2,0)),"")</f>
        <v/>
      </c>
      <c r="B26" s="12" t="str">
        <f t="array" ref="B26">IFERROR(INDEX(Sheet1!$A$3:$L$32,SMALL(IF(التاريخ&gt;=$C$8,IF(الاستلام&lt;=$E$8,ROW(Sheet1!$A$3:$A$32)-ROW(Sheet1!$A$3)+1)),ROWS($A$1:B16)),MATCH(B$11,Sheet1!$A$2:$L$2,0)),"")</f>
        <v/>
      </c>
      <c r="C26" s="13" t="str">
        <f t="array" ref="C26">IFERROR(INDEX(Sheet1!$A$3:$L$32,SMALL(IF(التاريخ&gt;=$C$8,IF(الاستلام&lt;=$E$8,ROW(Sheet1!$A$3:$A$32)-ROW(Sheet1!$A$3)+1)),ROWS($A$1:C16)),MATCH(C$11,Sheet1!$A$2:$L$2,0)),"")</f>
        <v/>
      </c>
      <c r="D26" s="13" t="str">
        <f t="array" ref="D26">IFERROR(INDEX(Sheet1!$A$3:$L$32,SMALL(IF(التاريخ&gt;=$C$8,IF(الاستلام&lt;=$E$8,ROW(Sheet1!$A$3:$A$32)-ROW(Sheet1!$A$3)+1)),ROWS($A$1:D16)),MATCH(D$11,Sheet1!$A$2:$L$2,0)),"")</f>
        <v/>
      </c>
      <c r="E26" s="13" t="str">
        <f t="array" ref="E26">IFERROR(INDEX(Sheet1!$A$3:$L$32,SMALL(IF(التاريخ&gt;=$C$8,IF(الاستلام&lt;=$E$8,ROW(Sheet1!$A$3:$A$32)-ROW(Sheet1!$A$3)+1)),ROWS($A$1:E16)),MATCH(E$11,Sheet1!$A$2:$L$2,0)),"")</f>
        <v/>
      </c>
      <c r="F26" s="13" t="str">
        <f t="array" ref="F26">IFERROR(INDEX(Sheet1!$A$3:$L$32,SMALL(IF(التاريخ&gt;=$C$8,IF(الاستلام&lt;=$E$8,ROW(Sheet1!$A$3:$A$32)-ROW(Sheet1!$A$3)+1)),ROWS($A$1:F16)),MATCH(F$11,Sheet1!$A$2:$L$2,0)),"")</f>
        <v/>
      </c>
      <c r="G26" s="13" t="str">
        <f t="array" ref="G26">IFERROR(INDEX(Sheet1!$A$3:$L$32,SMALL(IF(التاريخ&gt;=$C$8,IF(الاستلام&lt;=$E$8,ROW(Sheet1!$A$3:$A$32)-ROW(Sheet1!$A$3)+1)),ROWS($A$1:G16)),MATCH(G$11,Sheet1!$A$2:$L$2,0)),"")</f>
        <v/>
      </c>
      <c r="H26" s="13" t="str">
        <f t="array" ref="H26">IFERROR(INDEX(Sheet1!$A$3:$L$32,SMALL(IF(التاريخ&gt;=$C$8,IF(الاستلام&lt;=$E$8,ROW(Sheet1!$A$3:$A$32)-ROW(Sheet1!$A$3)+1)),ROWS($A$1:H16)),MATCH(H$11,Sheet1!$A$2:$L$2,0)),"")</f>
        <v/>
      </c>
      <c r="I26" s="13" t="str">
        <f t="array" ref="I26">IFERROR(INDEX(Sheet1!$A$3:$L$32,SMALL(IF(التاريخ&gt;=$C$8,IF(الاستلام&lt;=$E$8,ROW(Sheet1!$A$3:$A$32)-ROW(Sheet1!$A$3)+1)),ROWS($A$1:I16)),MATCH(I$11,Sheet1!$A$2:$L$2,0)),"")</f>
        <v/>
      </c>
      <c r="J26" s="13" t="str">
        <f t="array" ref="J26">IFERROR(INDEX(Sheet1!$A$3:$L$32,SMALL(IF(التاريخ&gt;=$C$8,IF(الاستلام&lt;=$E$8,ROW(Sheet1!$A$3:$A$32)-ROW(Sheet1!$A$3)+1)),ROWS($A$1:J16)),MATCH(J$11,Sheet1!$A$2:$L$2,0)),"")</f>
        <v/>
      </c>
      <c r="K26" s="12" t="str">
        <f>IFERROR(INDEX(Sheet1!$A$3:$L$32,SMALL(IF(التاريخ&gt;=$C$8,IF(الاستلام&lt;=$E$8,ROW(Sheet1!$A$3:$A$32)-ROW(Sheet1!$A$3)+1)),ROWS($A$1:K16)),MATCH(K$11,Sheet1!$A$2:$L$2,0)),"")</f>
        <v/>
      </c>
      <c r="L26" s="13" t="str">
        <f t="array" ref="L26">IFERROR(INDEX(Sheet1!$A$3:$L$32,SMALL(IF(التاريخ&gt;=$C$8,IF(الاستلام&lt;=$E$8,ROW(Sheet1!$A$3:$A$32)-ROW(Sheet1!$A$3)+1)),ROWS($A$1:L16)),MATCH(L$11,Sheet1!$A$2:$L$2,0)),"")</f>
        <v/>
      </c>
    </row>
    <row r="27" spans="1:12" ht="18.75">
      <c r="A27" s="13" t="str">
        <f t="array" ref="A27">IFERROR(INDEX(Sheet1!$A$3:$L$32,SMALL(IF(التاريخ&gt;=$C$8,IF(الاستلام&lt;=$E$8,ROW(Sheet1!$A$3:$A$32)-ROW(Sheet1!$A$3)+1)),ROWS($A$1:A17)),MATCH(A$11,Sheet1!$A$2:$L$2,0)),"")</f>
        <v/>
      </c>
      <c r="B27" s="12" t="str">
        <f t="array" ref="B27">IFERROR(INDEX(Sheet1!$A$3:$L$32,SMALL(IF(التاريخ&gt;=$C$8,IF(الاستلام&lt;=$E$8,ROW(Sheet1!$A$3:$A$32)-ROW(Sheet1!$A$3)+1)),ROWS($A$1:B17)),MATCH(B$11,Sheet1!$A$2:$L$2,0)),"")</f>
        <v/>
      </c>
      <c r="C27" s="13" t="str">
        <f t="array" ref="C27">IFERROR(INDEX(Sheet1!$A$3:$L$32,SMALL(IF(التاريخ&gt;=$C$8,IF(الاستلام&lt;=$E$8,ROW(Sheet1!$A$3:$A$32)-ROW(Sheet1!$A$3)+1)),ROWS($A$1:C17)),MATCH(C$11,Sheet1!$A$2:$L$2,0)),"")</f>
        <v/>
      </c>
      <c r="D27" s="13" t="str">
        <f t="array" ref="D27">IFERROR(INDEX(Sheet1!$A$3:$L$32,SMALL(IF(التاريخ&gt;=$C$8,IF(الاستلام&lt;=$E$8,ROW(Sheet1!$A$3:$A$32)-ROW(Sheet1!$A$3)+1)),ROWS($A$1:D17)),MATCH(D$11,Sheet1!$A$2:$L$2,0)),"")</f>
        <v/>
      </c>
      <c r="E27" s="13" t="str">
        <f t="array" ref="E27">IFERROR(INDEX(Sheet1!$A$3:$L$32,SMALL(IF(التاريخ&gt;=$C$8,IF(الاستلام&lt;=$E$8,ROW(Sheet1!$A$3:$A$32)-ROW(Sheet1!$A$3)+1)),ROWS($A$1:E17)),MATCH(E$11,Sheet1!$A$2:$L$2,0)),"")</f>
        <v/>
      </c>
      <c r="F27" s="13" t="str">
        <f t="array" ref="F27">IFERROR(INDEX(Sheet1!$A$3:$L$32,SMALL(IF(التاريخ&gt;=$C$8,IF(الاستلام&lt;=$E$8,ROW(Sheet1!$A$3:$A$32)-ROW(Sheet1!$A$3)+1)),ROWS($A$1:F17)),MATCH(F$11,Sheet1!$A$2:$L$2,0)),"")</f>
        <v/>
      </c>
      <c r="G27" s="13" t="str">
        <f t="array" ref="G27">IFERROR(INDEX(Sheet1!$A$3:$L$32,SMALL(IF(التاريخ&gt;=$C$8,IF(الاستلام&lt;=$E$8,ROW(Sheet1!$A$3:$A$32)-ROW(Sheet1!$A$3)+1)),ROWS($A$1:G17)),MATCH(G$11,Sheet1!$A$2:$L$2,0)),"")</f>
        <v/>
      </c>
      <c r="H27" s="13" t="str">
        <f t="array" ref="H27">IFERROR(INDEX(Sheet1!$A$3:$L$32,SMALL(IF(التاريخ&gt;=$C$8,IF(الاستلام&lt;=$E$8,ROW(Sheet1!$A$3:$A$32)-ROW(Sheet1!$A$3)+1)),ROWS($A$1:H17)),MATCH(H$11,Sheet1!$A$2:$L$2,0)),"")</f>
        <v/>
      </c>
      <c r="I27" s="13" t="str">
        <f t="array" ref="I27">IFERROR(INDEX(Sheet1!$A$3:$L$32,SMALL(IF(التاريخ&gt;=$C$8,IF(الاستلام&lt;=$E$8,ROW(Sheet1!$A$3:$A$32)-ROW(Sheet1!$A$3)+1)),ROWS($A$1:I17)),MATCH(I$11,Sheet1!$A$2:$L$2,0)),"")</f>
        <v/>
      </c>
      <c r="J27" s="13" t="str">
        <f t="array" ref="J27">IFERROR(INDEX(Sheet1!$A$3:$L$32,SMALL(IF(التاريخ&gt;=$C$8,IF(الاستلام&lt;=$E$8,ROW(Sheet1!$A$3:$A$32)-ROW(Sheet1!$A$3)+1)),ROWS($A$1:J17)),MATCH(J$11,Sheet1!$A$2:$L$2,0)),"")</f>
        <v/>
      </c>
      <c r="K27" s="12" t="str">
        <f>IFERROR(INDEX(Sheet1!$A$3:$L$32,SMALL(IF(التاريخ&gt;=$C$8,IF(الاستلام&lt;=$E$8,ROW(Sheet1!$A$3:$A$32)-ROW(Sheet1!$A$3)+1)),ROWS($A$1:K17)),MATCH(K$11,Sheet1!$A$2:$L$2,0)),"")</f>
        <v/>
      </c>
      <c r="L27" s="13" t="str">
        <f t="array" ref="L27">IFERROR(INDEX(Sheet1!$A$3:$L$32,SMALL(IF(التاريخ&gt;=$C$8,IF(الاستلام&lt;=$E$8,ROW(Sheet1!$A$3:$A$32)-ROW(Sheet1!$A$3)+1)),ROWS($A$1:L17)),MATCH(L$11,Sheet1!$A$2:$L$2,0)),"")</f>
        <v/>
      </c>
    </row>
    <row r="28" spans="1:12" ht="18.75">
      <c r="A28" s="13" t="str">
        <f t="array" ref="A28">IFERROR(INDEX(Sheet1!$A$3:$L$32,SMALL(IF(التاريخ&gt;=$C$8,IF(الاستلام&lt;=$E$8,ROW(Sheet1!$A$3:$A$32)-ROW(Sheet1!$A$3)+1)),ROWS($A$1:A18)),MATCH(A$11,Sheet1!$A$2:$L$2,0)),"")</f>
        <v/>
      </c>
      <c r="B28" s="12" t="str">
        <f t="array" ref="B28">IFERROR(INDEX(Sheet1!$A$3:$L$32,SMALL(IF(التاريخ&gt;=$C$8,IF(الاستلام&lt;=$E$8,ROW(Sheet1!$A$3:$A$32)-ROW(Sheet1!$A$3)+1)),ROWS($A$1:B18)),MATCH(B$11,Sheet1!$A$2:$L$2,0)),"")</f>
        <v/>
      </c>
      <c r="C28" s="13" t="str">
        <f t="array" ref="C28">IFERROR(INDEX(Sheet1!$A$3:$L$32,SMALL(IF(التاريخ&gt;=$C$8,IF(الاستلام&lt;=$E$8,ROW(Sheet1!$A$3:$A$32)-ROW(Sheet1!$A$3)+1)),ROWS($A$1:C18)),MATCH(C$11,Sheet1!$A$2:$L$2,0)),"")</f>
        <v/>
      </c>
      <c r="D28" s="13" t="str">
        <f t="array" ref="D28">IFERROR(INDEX(Sheet1!$A$3:$L$32,SMALL(IF(التاريخ&gt;=$C$8,IF(الاستلام&lt;=$E$8,ROW(Sheet1!$A$3:$A$32)-ROW(Sheet1!$A$3)+1)),ROWS($A$1:D18)),MATCH(D$11,Sheet1!$A$2:$L$2,0)),"")</f>
        <v/>
      </c>
      <c r="E28" s="13" t="str">
        <f t="array" ref="E28">IFERROR(INDEX(Sheet1!$A$3:$L$32,SMALL(IF(التاريخ&gt;=$C$8,IF(الاستلام&lt;=$E$8,ROW(Sheet1!$A$3:$A$32)-ROW(Sheet1!$A$3)+1)),ROWS($A$1:E18)),MATCH(E$11,Sheet1!$A$2:$L$2,0)),"")</f>
        <v/>
      </c>
      <c r="F28" s="13" t="str">
        <f t="array" ref="F28">IFERROR(INDEX(Sheet1!$A$3:$L$32,SMALL(IF(التاريخ&gt;=$C$8,IF(الاستلام&lt;=$E$8,ROW(Sheet1!$A$3:$A$32)-ROW(Sheet1!$A$3)+1)),ROWS($A$1:F18)),MATCH(F$11,Sheet1!$A$2:$L$2,0)),"")</f>
        <v/>
      </c>
      <c r="G28" s="13" t="str">
        <f t="array" ref="G28">IFERROR(INDEX(Sheet1!$A$3:$L$32,SMALL(IF(التاريخ&gt;=$C$8,IF(الاستلام&lt;=$E$8,ROW(Sheet1!$A$3:$A$32)-ROW(Sheet1!$A$3)+1)),ROWS($A$1:G18)),MATCH(G$11,Sheet1!$A$2:$L$2,0)),"")</f>
        <v/>
      </c>
      <c r="H28" s="13" t="str">
        <f t="array" ref="H28">IFERROR(INDEX(Sheet1!$A$3:$L$32,SMALL(IF(التاريخ&gt;=$C$8,IF(الاستلام&lt;=$E$8,ROW(Sheet1!$A$3:$A$32)-ROW(Sheet1!$A$3)+1)),ROWS($A$1:H18)),MATCH(H$11,Sheet1!$A$2:$L$2,0)),"")</f>
        <v/>
      </c>
      <c r="I28" s="13" t="str">
        <f t="array" ref="I28">IFERROR(INDEX(Sheet1!$A$3:$L$32,SMALL(IF(التاريخ&gt;=$C$8,IF(الاستلام&lt;=$E$8,ROW(Sheet1!$A$3:$A$32)-ROW(Sheet1!$A$3)+1)),ROWS($A$1:I18)),MATCH(I$11,Sheet1!$A$2:$L$2,0)),"")</f>
        <v/>
      </c>
      <c r="J28" s="13" t="str">
        <f t="array" ref="J28">IFERROR(INDEX(Sheet1!$A$3:$L$32,SMALL(IF(التاريخ&gt;=$C$8,IF(الاستلام&lt;=$E$8,ROW(Sheet1!$A$3:$A$32)-ROW(Sheet1!$A$3)+1)),ROWS($A$1:J18)),MATCH(J$11,Sheet1!$A$2:$L$2,0)),"")</f>
        <v/>
      </c>
      <c r="K28" s="12" t="str">
        <f>IFERROR(INDEX(Sheet1!$A$3:$L$32,SMALL(IF(التاريخ&gt;=$C$8,IF(الاستلام&lt;=$E$8,ROW(Sheet1!$A$3:$A$32)-ROW(Sheet1!$A$3)+1)),ROWS($A$1:K18)),MATCH(K$11,Sheet1!$A$2:$L$2,0)),"")</f>
        <v/>
      </c>
      <c r="L28" s="13" t="str">
        <f t="array" ref="L28">IFERROR(INDEX(Sheet1!$A$3:$L$32,SMALL(IF(التاريخ&gt;=$C$8,IF(الاستلام&lt;=$E$8,ROW(Sheet1!$A$3:$A$32)-ROW(Sheet1!$A$3)+1)),ROWS($A$1:L18)),MATCH(L$11,Sheet1!$A$2:$L$2,0)),"")</f>
        <v/>
      </c>
    </row>
    <row r="29" spans="1:12" ht="18.75">
      <c r="A29" s="13" t="str">
        <f t="array" ref="A29">IFERROR(INDEX(Sheet1!$A$3:$L$32,SMALL(IF(التاريخ&gt;=$C$8,IF(الاستلام&lt;=$E$8,ROW(Sheet1!$A$3:$A$32)-ROW(Sheet1!$A$3)+1)),ROWS($A$1:A19)),MATCH(A$11,Sheet1!$A$2:$L$2,0)),"")</f>
        <v/>
      </c>
      <c r="B29" s="12" t="str">
        <f t="array" ref="B29">IFERROR(INDEX(Sheet1!$A$3:$L$32,SMALL(IF(التاريخ&gt;=$C$8,IF(الاستلام&lt;=$E$8,ROW(Sheet1!$A$3:$A$32)-ROW(Sheet1!$A$3)+1)),ROWS($A$1:B19)),MATCH(B$11,Sheet1!$A$2:$L$2,0)),"")</f>
        <v/>
      </c>
      <c r="C29" s="13" t="str">
        <f t="array" ref="C29">IFERROR(INDEX(Sheet1!$A$3:$L$32,SMALL(IF(التاريخ&gt;=$C$8,IF(الاستلام&lt;=$E$8,ROW(Sheet1!$A$3:$A$32)-ROW(Sheet1!$A$3)+1)),ROWS($A$1:C19)),MATCH(C$11,Sheet1!$A$2:$L$2,0)),"")</f>
        <v/>
      </c>
      <c r="D29" s="13" t="str">
        <f t="array" ref="D29">IFERROR(INDEX(Sheet1!$A$3:$L$32,SMALL(IF(التاريخ&gt;=$C$8,IF(الاستلام&lt;=$E$8,ROW(Sheet1!$A$3:$A$32)-ROW(Sheet1!$A$3)+1)),ROWS($A$1:D19)),MATCH(D$11,Sheet1!$A$2:$L$2,0)),"")</f>
        <v/>
      </c>
      <c r="E29" s="13" t="str">
        <f t="array" ref="E29">IFERROR(INDEX(Sheet1!$A$3:$L$32,SMALL(IF(التاريخ&gt;=$C$8,IF(الاستلام&lt;=$E$8,ROW(Sheet1!$A$3:$A$32)-ROW(Sheet1!$A$3)+1)),ROWS($A$1:E19)),MATCH(E$11,Sheet1!$A$2:$L$2,0)),"")</f>
        <v/>
      </c>
      <c r="F29" s="13" t="str">
        <f t="array" ref="F29">IFERROR(INDEX(Sheet1!$A$3:$L$32,SMALL(IF(التاريخ&gt;=$C$8,IF(الاستلام&lt;=$E$8,ROW(Sheet1!$A$3:$A$32)-ROW(Sheet1!$A$3)+1)),ROWS($A$1:F19)),MATCH(F$11,Sheet1!$A$2:$L$2,0)),"")</f>
        <v/>
      </c>
      <c r="G29" s="13" t="str">
        <f t="array" ref="G29">IFERROR(INDEX(Sheet1!$A$3:$L$32,SMALL(IF(التاريخ&gt;=$C$8,IF(الاستلام&lt;=$E$8,ROW(Sheet1!$A$3:$A$32)-ROW(Sheet1!$A$3)+1)),ROWS($A$1:G19)),MATCH(G$11,Sheet1!$A$2:$L$2,0)),"")</f>
        <v/>
      </c>
      <c r="H29" s="13" t="str">
        <f t="array" ref="H29">IFERROR(INDEX(Sheet1!$A$3:$L$32,SMALL(IF(التاريخ&gt;=$C$8,IF(الاستلام&lt;=$E$8,ROW(Sheet1!$A$3:$A$32)-ROW(Sheet1!$A$3)+1)),ROWS($A$1:H19)),MATCH(H$11,Sheet1!$A$2:$L$2,0)),"")</f>
        <v/>
      </c>
      <c r="I29" s="13" t="str">
        <f t="array" ref="I29">IFERROR(INDEX(Sheet1!$A$3:$L$32,SMALL(IF(التاريخ&gt;=$C$8,IF(الاستلام&lt;=$E$8,ROW(Sheet1!$A$3:$A$32)-ROW(Sheet1!$A$3)+1)),ROWS($A$1:I19)),MATCH(I$11,Sheet1!$A$2:$L$2,0)),"")</f>
        <v/>
      </c>
      <c r="J29" s="13" t="str">
        <f t="array" ref="J29">IFERROR(INDEX(Sheet1!$A$3:$L$32,SMALL(IF(التاريخ&gt;=$C$8,IF(الاستلام&lt;=$E$8,ROW(Sheet1!$A$3:$A$32)-ROW(Sheet1!$A$3)+1)),ROWS($A$1:J19)),MATCH(J$11,Sheet1!$A$2:$L$2,0)),"")</f>
        <v/>
      </c>
      <c r="K29" s="12" t="str">
        <f>IFERROR(INDEX(Sheet1!$A$3:$L$32,SMALL(IF(التاريخ&gt;=$C$8,IF(الاستلام&lt;=$E$8,ROW(Sheet1!$A$3:$A$32)-ROW(Sheet1!$A$3)+1)),ROWS($A$1:K19)),MATCH(K$11,Sheet1!$A$2:$L$2,0)),"")</f>
        <v/>
      </c>
      <c r="L29" s="13" t="str">
        <f t="array" ref="L29">IFERROR(INDEX(Sheet1!$A$3:$L$32,SMALL(IF(التاريخ&gt;=$C$8,IF(الاستلام&lt;=$E$8,ROW(Sheet1!$A$3:$A$32)-ROW(Sheet1!$A$3)+1)),ROWS($A$1:L19)),MATCH(L$11,Sheet1!$A$2:$L$2,0)),"")</f>
        <v/>
      </c>
    </row>
    <row r="30" spans="1:12" ht="18.75">
      <c r="A30" s="13" t="str">
        <f t="array" ref="A30">IFERROR(INDEX(Sheet1!$A$3:$L$32,SMALL(IF(التاريخ&gt;=$C$8,IF(الاستلام&lt;=$E$8,ROW(Sheet1!$A$3:$A$32)-ROW(Sheet1!$A$3)+1)),ROWS($A$1:A20)),MATCH(A$11,Sheet1!$A$2:$L$2,0)),"")</f>
        <v/>
      </c>
      <c r="B30" s="12" t="str">
        <f t="array" ref="B30">IFERROR(INDEX(Sheet1!$A$3:$L$32,SMALL(IF(التاريخ&gt;=$C$8,IF(الاستلام&lt;=$E$8,ROW(Sheet1!$A$3:$A$32)-ROW(Sheet1!$A$3)+1)),ROWS($A$1:B20)),MATCH(B$11,Sheet1!$A$2:$L$2,0)),"")</f>
        <v/>
      </c>
      <c r="C30" s="13" t="str">
        <f t="array" ref="C30">IFERROR(INDEX(Sheet1!$A$3:$L$32,SMALL(IF(التاريخ&gt;=$C$8,IF(الاستلام&lt;=$E$8,ROW(Sheet1!$A$3:$A$32)-ROW(Sheet1!$A$3)+1)),ROWS($A$1:C20)),MATCH(C$11,Sheet1!$A$2:$L$2,0)),"")</f>
        <v/>
      </c>
      <c r="D30" s="13" t="str">
        <f t="array" ref="D30">IFERROR(INDEX(Sheet1!$A$3:$L$32,SMALL(IF(التاريخ&gt;=$C$8,IF(الاستلام&lt;=$E$8,ROW(Sheet1!$A$3:$A$32)-ROW(Sheet1!$A$3)+1)),ROWS($A$1:D20)),MATCH(D$11,Sheet1!$A$2:$L$2,0)),"")</f>
        <v/>
      </c>
      <c r="E30" s="13" t="str">
        <f t="array" ref="E30">IFERROR(INDEX(Sheet1!$A$3:$L$32,SMALL(IF(التاريخ&gt;=$C$8,IF(الاستلام&lt;=$E$8,ROW(Sheet1!$A$3:$A$32)-ROW(Sheet1!$A$3)+1)),ROWS($A$1:E20)),MATCH(E$11,Sheet1!$A$2:$L$2,0)),"")</f>
        <v/>
      </c>
      <c r="F30" s="13" t="str">
        <f t="array" ref="F30">IFERROR(INDEX(Sheet1!$A$3:$L$32,SMALL(IF(التاريخ&gt;=$C$8,IF(الاستلام&lt;=$E$8,ROW(Sheet1!$A$3:$A$32)-ROW(Sheet1!$A$3)+1)),ROWS($A$1:F20)),MATCH(F$11,Sheet1!$A$2:$L$2,0)),"")</f>
        <v/>
      </c>
      <c r="G30" s="13" t="str">
        <f t="array" ref="G30">IFERROR(INDEX(Sheet1!$A$3:$L$32,SMALL(IF(التاريخ&gt;=$C$8,IF(الاستلام&lt;=$E$8,ROW(Sheet1!$A$3:$A$32)-ROW(Sheet1!$A$3)+1)),ROWS($A$1:G20)),MATCH(G$11,Sheet1!$A$2:$L$2,0)),"")</f>
        <v/>
      </c>
      <c r="H30" s="13" t="str">
        <f t="array" ref="H30">IFERROR(INDEX(Sheet1!$A$3:$L$32,SMALL(IF(التاريخ&gt;=$C$8,IF(الاستلام&lt;=$E$8,ROW(Sheet1!$A$3:$A$32)-ROW(Sheet1!$A$3)+1)),ROWS($A$1:H20)),MATCH(H$11,Sheet1!$A$2:$L$2,0)),"")</f>
        <v/>
      </c>
      <c r="I30" s="13" t="str">
        <f t="array" ref="I30">IFERROR(INDEX(Sheet1!$A$3:$L$32,SMALL(IF(التاريخ&gt;=$C$8,IF(الاستلام&lt;=$E$8,ROW(Sheet1!$A$3:$A$32)-ROW(Sheet1!$A$3)+1)),ROWS($A$1:I20)),MATCH(I$11,Sheet1!$A$2:$L$2,0)),"")</f>
        <v/>
      </c>
      <c r="J30" s="13" t="str">
        <f t="array" ref="J30">IFERROR(INDEX(Sheet1!$A$3:$L$32,SMALL(IF(التاريخ&gt;=$C$8,IF(الاستلام&lt;=$E$8,ROW(Sheet1!$A$3:$A$32)-ROW(Sheet1!$A$3)+1)),ROWS($A$1:J20)),MATCH(J$11,Sheet1!$A$2:$L$2,0)),"")</f>
        <v/>
      </c>
      <c r="K30" s="12" t="str">
        <f>IFERROR(INDEX(Sheet1!$A$3:$L$32,SMALL(IF(التاريخ&gt;=$C$8,IF(الاستلام&lt;=$E$8,ROW(Sheet1!$A$3:$A$32)-ROW(Sheet1!$A$3)+1)),ROWS($A$1:K20)),MATCH(K$11,Sheet1!$A$2:$L$2,0)),"")</f>
        <v/>
      </c>
      <c r="L30" s="13" t="str">
        <f t="array" ref="L30">IFERROR(INDEX(Sheet1!$A$3:$L$32,SMALL(IF(التاريخ&gt;=$C$8,IF(الاستلام&lt;=$E$8,ROW(Sheet1!$A$3:$A$32)-ROW(Sheet1!$A$3)+1)),ROWS($A$1:L20)),MATCH(L$11,Sheet1!$A$2:$L$2,0)),"")</f>
        <v/>
      </c>
    </row>
    <row r="31" spans="1:12" ht="18.75">
      <c r="A31" s="13" t="str">
        <f t="array" ref="A31">IFERROR(INDEX(Sheet1!$A$3:$L$32,SMALL(IF(التاريخ&gt;=$C$8,IF(الاستلام&lt;=$E$8,ROW(Sheet1!$A$3:$A$32)-ROW(Sheet1!$A$3)+1)),ROWS($A$1:A21)),MATCH(A$11,Sheet1!$A$2:$L$2,0)),"")</f>
        <v/>
      </c>
      <c r="B31" s="12" t="str">
        <f t="array" ref="B31">IFERROR(INDEX(Sheet1!$A$3:$L$32,SMALL(IF(التاريخ&gt;=$C$8,IF(الاستلام&lt;=$E$8,ROW(Sheet1!$A$3:$A$32)-ROW(Sheet1!$A$3)+1)),ROWS($A$1:B21)),MATCH(B$11,Sheet1!$A$2:$L$2,0)),"")</f>
        <v/>
      </c>
      <c r="C31" s="13" t="str">
        <f t="array" ref="C31">IFERROR(INDEX(Sheet1!$A$3:$L$32,SMALL(IF(التاريخ&gt;=$C$8,IF(الاستلام&lt;=$E$8,ROW(Sheet1!$A$3:$A$32)-ROW(Sheet1!$A$3)+1)),ROWS($A$1:C21)),MATCH(C$11,Sheet1!$A$2:$L$2,0)),"")</f>
        <v/>
      </c>
      <c r="D31" s="13" t="str">
        <f t="array" ref="D31">IFERROR(INDEX(Sheet1!$A$3:$L$32,SMALL(IF(التاريخ&gt;=$C$8,IF(الاستلام&lt;=$E$8,ROW(Sheet1!$A$3:$A$32)-ROW(Sheet1!$A$3)+1)),ROWS($A$1:D21)),MATCH(D$11,Sheet1!$A$2:$L$2,0)),"")</f>
        <v/>
      </c>
      <c r="E31" s="13" t="str">
        <f t="array" ref="E31">IFERROR(INDEX(Sheet1!$A$3:$L$32,SMALL(IF(التاريخ&gt;=$C$8,IF(الاستلام&lt;=$E$8,ROW(Sheet1!$A$3:$A$32)-ROW(Sheet1!$A$3)+1)),ROWS($A$1:E21)),MATCH(E$11,Sheet1!$A$2:$L$2,0)),"")</f>
        <v/>
      </c>
      <c r="F31" s="13" t="str">
        <f t="array" ref="F31">IFERROR(INDEX(Sheet1!$A$3:$L$32,SMALL(IF(التاريخ&gt;=$C$8,IF(الاستلام&lt;=$E$8,ROW(Sheet1!$A$3:$A$32)-ROW(Sheet1!$A$3)+1)),ROWS($A$1:F21)),MATCH(F$11,Sheet1!$A$2:$L$2,0)),"")</f>
        <v/>
      </c>
      <c r="G31" s="13" t="str">
        <f t="array" ref="G31">IFERROR(INDEX(Sheet1!$A$3:$L$32,SMALL(IF(التاريخ&gt;=$C$8,IF(الاستلام&lt;=$E$8,ROW(Sheet1!$A$3:$A$32)-ROW(Sheet1!$A$3)+1)),ROWS($A$1:G21)),MATCH(G$11,Sheet1!$A$2:$L$2,0)),"")</f>
        <v/>
      </c>
      <c r="H31" s="13" t="str">
        <f t="array" ref="H31">IFERROR(INDEX(Sheet1!$A$3:$L$32,SMALL(IF(التاريخ&gt;=$C$8,IF(الاستلام&lt;=$E$8,ROW(Sheet1!$A$3:$A$32)-ROW(Sheet1!$A$3)+1)),ROWS($A$1:H21)),MATCH(H$11,Sheet1!$A$2:$L$2,0)),"")</f>
        <v/>
      </c>
      <c r="I31" s="13" t="str">
        <f t="array" ref="I31">IFERROR(INDEX(Sheet1!$A$3:$L$32,SMALL(IF(التاريخ&gt;=$C$8,IF(الاستلام&lt;=$E$8,ROW(Sheet1!$A$3:$A$32)-ROW(Sheet1!$A$3)+1)),ROWS($A$1:I21)),MATCH(I$11,Sheet1!$A$2:$L$2,0)),"")</f>
        <v/>
      </c>
      <c r="J31" s="13" t="str">
        <f t="array" ref="J31">IFERROR(INDEX(Sheet1!$A$3:$L$32,SMALL(IF(التاريخ&gt;=$C$8,IF(الاستلام&lt;=$E$8,ROW(Sheet1!$A$3:$A$32)-ROW(Sheet1!$A$3)+1)),ROWS($A$1:J21)),MATCH(J$11,Sheet1!$A$2:$L$2,0)),"")</f>
        <v/>
      </c>
      <c r="K31" s="12" t="str">
        <f>IFERROR(INDEX(Sheet1!$A$3:$L$32,SMALL(IF(التاريخ&gt;=$C$8,IF(الاستلام&lt;=$E$8,ROW(Sheet1!$A$3:$A$32)-ROW(Sheet1!$A$3)+1)),ROWS($A$1:K21)),MATCH(K$11,Sheet1!$A$2:$L$2,0)),"")</f>
        <v/>
      </c>
      <c r="L31" s="13" t="str">
        <f t="array" ref="L31">IFERROR(INDEX(Sheet1!$A$3:$L$32,SMALL(IF(التاريخ&gt;=$C$8,IF(الاستلام&lt;=$E$8,ROW(Sheet1!$A$3:$A$32)-ROW(Sheet1!$A$3)+1)),ROWS($A$1:L21)),MATCH(L$11,Sheet1!$A$2:$L$2,0)),"")</f>
        <v/>
      </c>
    </row>
    <row r="32" spans="1:12" ht="18.75">
      <c r="A32" s="13" t="str">
        <f t="array" ref="A32">IFERROR(INDEX(Sheet1!$A$3:$L$32,SMALL(IF(التاريخ&gt;=$C$8,IF(الاستلام&lt;=$E$8,ROW(Sheet1!$A$3:$A$32)-ROW(Sheet1!$A$3)+1)),ROWS($A$1:A22)),MATCH(A$11,Sheet1!$A$2:$L$2,0)),"")</f>
        <v/>
      </c>
      <c r="B32" s="12" t="str">
        <f t="array" ref="B32">IFERROR(INDEX(Sheet1!$A$3:$L$32,SMALL(IF(التاريخ&gt;=$C$8,IF(الاستلام&lt;=$E$8,ROW(Sheet1!$A$3:$A$32)-ROW(Sheet1!$A$3)+1)),ROWS($A$1:B22)),MATCH(B$11,Sheet1!$A$2:$L$2,0)),"")</f>
        <v/>
      </c>
      <c r="C32" s="13" t="str">
        <f t="array" ref="C32">IFERROR(INDEX(Sheet1!$A$3:$L$32,SMALL(IF(التاريخ&gt;=$C$8,IF(الاستلام&lt;=$E$8,ROW(Sheet1!$A$3:$A$32)-ROW(Sheet1!$A$3)+1)),ROWS($A$1:C22)),MATCH(C$11,Sheet1!$A$2:$L$2,0)),"")</f>
        <v/>
      </c>
      <c r="D32" s="13" t="str">
        <f t="array" ref="D32">IFERROR(INDEX(Sheet1!$A$3:$L$32,SMALL(IF(التاريخ&gt;=$C$8,IF(الاستلام&lt;=$E$8,ROW(Sheet1!$A$3:$A$32)-ROW(Sheet1!$A$3)+1)),ROWS($A$1:D22)),MATCH(D$11,Sheet1!$A$2:$L$2,0)),"")</f>
        <v/>
      </c>
      <c r="E32" s="13" t="str">
        <f t="array" ref="E32">IFERROR(INDEX(Sheet1!$A$3:$L$32,SMALL(IF(التاريخ&gt;=$C$8,IF(الاستلام&lt;=$E$8,ROW(Sheet1!$A$3:$A$32)-ROW(Sheet1!$A$3)+1)),ROWS($A$1:E22)),MATCH(E$11,Sheet1!$A$2:$L$2,0)),"")</f>
        <v/>
      </c>
      <c r="F32" s="13" t="str">
        <f t="array" ref="F32">IFERROR(INDEX(Sheet1!$A$3:$L$32,SMALL(IF(التاريخ&gt;=$C$8,IF(الاستلام&lt;=$E$8,ROW(Sheet1!$A$3:$A$32)-ROW(Sheet1!$A$3)+1)),ROWS($A$1:F22)),MATCH(F$11,Sheet1!$A$2:$L$2,0)),"")</f>
        <v/>
      </c>
      <c r="G32" s="13" t="str">
        <f t="array" ref="G32">IFERROR(INDEX(Sheet1!$A$3:$L$32,SMALL(IF(التاريخ&gt;=$C$8,IF(الاستلام&lt;=$E$8,ROW(Sheet1!$A$3:$A$32)-ROW(Sheet1!$A$3)+1)),ROWS($A$1:G22)),MATCH(G$11,Sheet1!$A$2:$L$2,0)),"")</f>
        <v/>
      </c>
      <c r="H32" s="13" t="str">
        <f t="array" ref="H32">IFERROR(INDEX(Sheet1!$A$3:$L$32,SMALL(IF(التاريخ&gt;=$C$8,IF(الاستلام&lt;=$E$8,ROW(Sheet1!$A$3:$A$32)-ROW(Sheet1!$A$3)+1)),ROWS($A$1:H22)),MATCH(H$11,Sheet1!$A$2:$L$2,0)),"")</f>
        <v/>
      </c>
      <c r="I32" s="13" t="str">
        <f t="array" ref="I32">IFERROR(INDEX(Sheet1!$A$3:$L$32,SMALL(IF(التاريخ&gt;=$C$8,IF(الاستلام&lt;=$E$8,ROW(Sheet1!$A$3:$A$32)-ROW(Sheet1!$A$3)+1)),ROWS($A$1:I22)),MATCH(I$11,Sheet1!$A$2:$L$2,0)),"")</f>
        <v/>
      </c>
      <c r="J32" s="13" t="str">
        <f t="array" ref="J32">IFERROR(INDEX(Sheet1!$A$3:$L$32,SMALL(IF(التاريخ&gt;=$C$8,IF(الاستلام&lt;=$E$8,ROW(Sheet1!$A$3:$A$32)-ROW(Sheet1!$A$3)+1)),ROWS($A$1:J22)),MATCH(J$11,Sheet1!$A$2:$L$2,0)),"")</f>
        <v/>
      </c>
      <c r="K32" s="12" t="str">
        <f>IFERROR(INDEX(Sheet1!$A$3:$L$32,SMALL(IF(التاريخ&gt;=$C$8,IF(الاستلام&lt;=$E$8,ROW(Sheet1!$A$3:$A$32)-ROW(Sheet1!$A$3)+1)),ROWS($A$1:K22)),MATCH(K$11,Sheet1!$A$2:$L$2,0)),"")</f>
        <v/>
      </c>
      <c r="L32" s="13" t="str">
        <f t="array" ref="L32">IFERROR(INDEX(Sheet1!$A$3:$L$32,SMALL(IF(التاريخ&gt;=$C$8,IF(الاستلام&lt;=$E$8,ROW(Sheet1!$A$3:$A$32)-ROW(Sheet1!$A$3)+1)),ROWS($A$1:L22)),MATCH(L$11,Sheet1!$A$2:$L$2,0)),"")</f>
        <v/>
      </c>
    </row>
    <row r="33" spans="1:12" ht="18.75">
      <c r="A33" s="13" t="str">
        <f t="array" ref="A33">IFERROR(INDEX(Sheet1!$A$3:$L$32,SMALL(IF(التاريخ&gt;=$C$8,IF(الاستلام&lt;=$E$8,ROW(Sheet1!$A$3:$A$32)-ROW(Sheet1!$A$3)+1)),ROWS($A$1:A23)),MATCH(A$11,Sheet1!$A$2:$L$2,0)),"")</f>
        <v/>
      </c>
      <c r="B33" s="12" t="str">
        <f t="array" ref="B33">IFERROR(INDEX(Sheet1!$A$3:$L$32,SMALL(IF(التاريخ&gt;=$C$8,IF(الاستلام&lt;=$E$8,ROW(Sheet1!$A$3:$A$32)-ROW(Sheet1!$A$3)+1)),ROWS($A$1:B23)),MATCH(B$11,Sheet1!$A$2:$L$2,0)),"")</f>
        <v/>
      </c>
      <c r="C33" s="13" t="str">
        <f t="array" ref="C33">IFERROR(INDEX(Sheet1!$A$3:$L$32,SMALL(IF(التاريخ&gt;=$C$8,IF(الاستلام&lt;=$E$8,ROW(Sheet1!$A$3:$A$32)-ROW(Sheet1!$A$3)+1)),ROWS($A$1:C23)),MATCH(C$11,Sheet1!$A$2:$L$2,0)),"")</f>
        <v/>
      </c>
      <c r="D33" s="13" t="str">
        <f t="array" ref="D33">IFERROR(INDEX(Sheet1!$A$3:$L$32,SMALL(IF(التاريخ&gt;=$C$8,IF(الاستلام&lt;=$E$8,ROW(Sheet1!$A$3:$A$32)-ROW(Sheet1!$A$3)+1)),ROWS($A$1:D23)),MATCH(D$11,Sheet1!$A$2:$L$2,0)),"")</f>
        <v/>
      </c>
      <c r="E33" s="13" t="str">
        <f t="array" ref="E33">IFERROR(INDEX(Sheet1!$A$3:$L$32,SMALL(IF(التاريخ&gt;=$C$8,IF(الاستلام&lt;=$E$8,ROW(Sheet1!$A$3:$A$32)-ROW(Sheet1!$A$3)+1)),ROWS($A$1:E23)),MATCH(E$11,Sheet1!$A$2:$L$2,0)),"")</f>
        <v/>
      </c>
      <c r="F33" s="13" t="str">
        <f t="array" ref="F33">IFERROR(INDEX(Sheet1!$A$3:$L$32,SMALL(IF(التاريخ&gt;=$C$8,IF(الاستلام&lt;=$E$8,ROW(Sheet1!$A$3:$A$32)-ROW(Sheet1!$A$3)+1)),ROWS($A$1:F23)),MATCH(F$11,Sheet1!$A$2:$L$2,0)),"")</f>
        <v/>
      </c>
      <c r="G33" s="13" t="str">
        <f t="array" ref="G33">IFERROR(INDEX(Sheet1!$A$3:$L$32,SMALL(IF(التاريخ&gt;=$C$8,IF(الاستلام&lt;=$E$8,ROW(Sheet1!$A$3:$A$32)-ROW(Sheet1!$A$3)+1)),ROWS($A$1:G23)),MATCH(G$11,Sheet1!$A$2:$L$2,0)),"")</f>
        <v/>
      </c>
      <c r="H33" s="13" t="str">
        <f t="array" ref="H33">IFERROR(INDEX(Sheet1!$A$3:$L$32,SMALL(IF(التاريخ&gt;=$C$8,IF(الاستلام&lt;=$E$8,ROW(Sheet1!$A$3:$A$32)-ROW(Sheet1!$A$3)+1)),ROWS($A$1:H23)),MATCH(H$11,Sheet1!$A$2:$L$2,0)),"")</f>
        <v/>
      </c>
      <c r="I33" s="13" t="str">
        <f t="array" ref="I33">IFERROR(INDEX(Sheet1!$A$3:$L$32,SMALL(IF(التاريخ&gt;=$C$8,IF(الاستلام&lt;=$E$8,ROW(Sheet1!$A$3:$A$32)-ROW(Sheet1!$A$3)+1)),ROWS($A$1:I23)),MATCH(I$11,Sheet1!$A$2:$L$2,0)),"")</f>
        <v/>
      </c>
      <c r="J33" s="13" t="str">
        <f t="array" ref="J33">IFERROR(INDEX(Sheet1!$A$3:$L$32,SMALL(IF(التاريخ&gt;=$C$8,IF(الاستلام&lt;=$E$8,ROW(Sheet1!$A$3:$A$32)-ROW(Sheet1!$A$3)+1)),ROWS($A$1:J23)),MATCH(J$11,Sheet1!$A$2:$L$2,0)),"")</f>
        <v/>
      </c>
      <c r="K33" s="12" t="str">
        <f>IFERROR(INDEX(Sheet1!$A$3:$L$32,SMALL(IF(التاريخ&gt;=$C$8,IF(الاستلام&lt;=$E$8,ROW(Sheet1!$A$3:$A$32)-ROW(Sheet1!$A$3)+1)),ROWS($A$1:K23)),MATCH(K$11,Sheet1!$A$2:$L$2,0)),"")</f>
        <v/>
      </c>
      <c r="L33" s="13" t="str">
        <f t="array" ref="L33">IFERROR(INDEX(Sheet1!$A$3:$L$32,SMALL(IF(التاريخ&gt;=$C$8,IF(الاستلام&lt;=$E$8,ROW(Sheet1!$A$3:$A$32)-ROW(Sheet1!$A$3)+1)),ROWS($A$1:L23)),MATCH(L$11,Sheet1!$A$2:$L$2,0)),"")</f>
        <v/>
      </c>
    </row>
    <row r="34" spans="1:12" ht="18.75">
      <c r="A34" s="13" t="str">
        <f t="array" ref="A34">IFERROR(INDEX(Sheet1!$A$3:$L$32,SMALL(IF(التاريخ&gt;=$C$8,IF(الاستلام&lt;=$E$8,ROW(Sheet1!$A$3:$A$32)-ROW(Sheet1!$A$3)+1)),ROWS($A$1:A24)),MATCH(A$11,Sheet1!$A$2:$L$2,0)),"")</f>
        <v/>
      </c>
      <c r="B34" s="12" t="str">
        <f t="array" ref="B34">IFERROR(INDEX(Sheet1!$A$3:$L$32,SMALL(IF(التاريخ&gt;=$C$8,IF(الاستلام&lt;=$E$8,ROW(Sheet1!$A$3:$A$32)-ROW(Sheet1!$A$3)+1)),ROWS($A$1:B24)),MATCH(B$11,Sheet1!$A$2:$L$2,0)),"")</f>
        <v/>
      </c>
      <c r="C34" s="13" t="str">
        <f t="array" ref="C34">IFERROR(INDEX(Sheet1!$A$3:$L$32,SMALL(IF(التاريخ&gt;=$C$8,IF(الاستلام&lt;=$E$8,ROW(Sheet1!$A$3:$A$32)-ROW(Sheet1!$A$3)+1)),ROWS($A$1:C24)),MATCH(C$11,Sheet1!$A$2:$L$2,0)),"")</f>
        <v/>
      </c>
      <c r="D34" s="13" t="str">
        <f t="array" ref="D34">IFERROR(INDEX(Sheet1!$A$3:$L$32,SMALL(IF(التاريخ&gt;=$C$8,IF(الاستلام&lt;=$E$8,ROW(Sheet1!$A$3:$A$32)-ROW(Sheet1!$A$3)+1)),ROWS($A$1:D24)),MATCH(D$11,Sheet1!$A$2:$L$2,0)),"")</f>
        <v/>
      </c>
      <c r="E34" s="13" t="str">
        <f t="array" ref="E34">IFERROR(INDEX(Sheet1!$A$3:$L$32,SMALL(IF(التاريخ&gt;=$C$8,IF(الاستلام&lt;=$E$8,ROW(Sheet1!$A$3:$A$32)-ROW(Sheet1!$A$3)+1)),ROWS($A$1:E24)),MATCH(E$11,Sheet1!$A$2:$L$2,0)),"")</f>
        <v/>
      </c>
      <c r="F34" s="13" t="str">
        <f t="array" ref="F34">IFERROR(INDEX(Sheet1!$A$3:$L$32,SMALL(IF(التاريخ&gt;=$C$8,IF(الاستلام&lt;=$E$8,ROW(Sheet1!$A$3:$A$32)-ROW(Sheet1!$A$3)+1)),ROWS($A$1:F24)),MATCH(F$11,Sheet1!$A$2:$L$2,0)),"")</f>
        <v/>
      </c>
      <c r="G34" s="13" t="str">
        <f t="array" ref="G34">IFERROR(INDEX(Sheet1!$A$3:$L$32,SMALL(IF(التاريخ&gt;=$C$8,IF(الاستلام&lt;=$E$8,ROW(Sheet1!$A$3:$A$32)-ROW(Sheet1!$A$3)+1)),ROWS($A$1:G24)),MATCH(G$11,Sheet1!$A$2:$L$2,0)),"")</f>
        <v/>
      </c>
      <c r="H34" s="13" t="str">
        <f t="array" ref="H34">IFERROR(INDEX(Sheet1!$A$3:$L$32,SMALL(IF(التاريخ&gt;=$C$8,IF(الاستلام&lt;=$E$8,ROW(Sheet1!$A$3:$A$32)-ROW(Sheet1!$A$3)+1)),ROWS($A$1:H24)),MATCH(H$11,Sheet1!$A$2:$L$2,0)),"")</f>
        <v/>
      </c>
      <c r="I34" s="13" t="str">
        <f t="array" ref="I34">IFERROR(INDEX(Sheet1!$A$3:$L$32,SMALL(IF(التاريخ&gt;=$C$8,IF(الاستلام&lt;=$E$8,ROW(Sheet1!$A$3:$A$32)-ROW(Sheet1!$A$3)+1)),ROWS($A$1:I24)),MATCH(I$11,Sheet1!$A$2:$L$2,0)),"")</f>
        <v/>
      </c>
      <c r="J34" s="13" t="str">
        <f t="array" ref="J34">IFERROR(INDEX(Sheet1!$A$3:$L$32,SMALL(IF(التاريخ&gt;=$C$8,IF(الاستلام&lt;=$E$8,ROW(Sheet1!$A$3:$A$32)-ROW(Sheet1!$A$3)+1)),ROWS($A$1:J24)),MATCH(J$11,Sheet1!$A$2:$L$2,0)),"")</f>
        <v/>
      </c>
      <c r="K34" s="12" t="str">
        <f>IFERROR(INDEX(Sheet1!$A$3:$L$32,SMALL(IF(التاريخ&gt;=$C$8,IF(الاستلام&lt;=$E$8,ROW(Sheet1!$A$3:$A$32)-ROW(Sheet1!$A$3)+1)),ROWS($A$1:K24)),MATCH(K$11,Sheet1!$A$2:$L$2,0)),"")</f>
        <v/>
      </c>
      <c r="L34" s="13" t="str">
        <f t="array" ref="L34">IFERROR(INDEX(Sheet1!$A$3:$L$32,SMALL(IF(التاريخ&gt;=$C$8,IF(الاستلام&lt;=$E$8,ROW(Sheet1!$A$3:$A$32)-ROW(Sheet1!$A$3)+1)),ROWS($A$1:L24)),MATCH(L$11,Sheet1!$A$2:$L$2,0)),"")</f>
        <v/>
      </c>
    </row>
    <row r="35" spans="1:12" ht="18.75">
      <c r="A35" s="13" t="str">
        <f t="array" ref="A35">IFERROR(INDEX(Sheet1!$A$3:$L$32,SMALL(IF(التاريخ&gt;=$C$8,IF(الاستلام&lt;=$E$8,ROW(Sheet1!$A$3:$A$32)-ROW(Sheet1!$A$3)+1)),ROWS($A$1:A25)),MATCH(A$11,Sheet1!$A$2:$L$2,0)),"")</f>
        <v/>
      </c>
      <c r="B35" s="12" t="str">
        <f t="array" ref="B35">IFERROR(INDEX(Sheet1!$A$3:$L$32,SMALL(IF(التاريخ&gt;=$C$8,IF(الاستلام&lt;=$E$8,ROW(Sheet1!$A$3:$A$32)-ROW(Sheet1!$A$3)+1)),ROWS($A$1:B25)),MATCH(B$11,Sheet1!$A$2:$L$2,0)),"")</f>
        <v/>
      </c>
      <c r="C35" s="13" t="str">
        <f t="array" ref="C35">IFERROR(INDEX(Sheet1!$A$3:$L$32,SMALL(IF(التاريخ&gt;=$C$8,IF(الاستلام&lt;=$E$8,ROW(Sheet1!$A$3:$A$32)-ROW(Sheet1!$A$3)+1)),ROWS($A$1:C25)),MATCH(C$11,Sheet1!$A$2:$L$2,0)),"")</f>
        <v/>
      </c>
      <c r="D35" s="13" t="str">
        <f t="array" ref="D35">IFERROR(INDEX(Sheet1!$A$3:$L$32,SMALL(IF(التاريخ&gt;=$C$8,IF(الاستلام&lt;=$E$8,ROW(Sheet1!$A$3:$A$32)-ROW(Sheet1!$A$3)+1)),ROWS($A$1:D25)),MATCH(D$11,Sheet1!$A$2:$L$2,0)),"")</f>
        <v/>
      </c>
      <c r="E35" s="13" t="str">
        <f t="array" ref="E35">IFERROR(INDEX(Sheet1!$A$3:$L$32,SMALL(IF(التاريخ&gt;=$C$8,IF(الاستلام&lt;=$E$8,ROW(Sheet1!$A$3:$A$32)-ROW(Sheet1!$A$3)+1)),ROWS($A$1:E25)),MATCH(E$11,Sheet1!$A$2:$L$2,0)),"")</f>
        <v/>
      </c>
      <c r="F35" s="13" t="str">
        <f t="array" ref="F35">IFERROR(INDEX(Sheet1!$A$3:$L$32,SMALL(IF(التاريخ&gt;=$C$8,IF(الاستلام&lt;=$E$8,ROW(Sheet1!$A$3:$A$32)-ROW(Sheet1!$A$3)+1)),ROWS($A$1:F25)),MATCH(F$11,Sheet1!$A$2:$L$2,0)),"")</f>
        <v/>
      </c>
      <c r="G35" s="13" t="str">
        <f t="array" ref="G35">IFERROR(INDEX(Sheet1!$A$3:$L$32,SMALL(IF(التاريخ&gt;=$C$8,IF(الاستلام&lt;=$E$8,ROW(Sheet1!$A$3:$A$32)-ROW(Sheet1!$A$3)+1)),ROWS($A$1:G25)),MATCH(G$11,Sheet1!$A$2:$L$2,0)),"")</f>
        <v/>
      </c>
      <c r="H35" s="13" t="str">
        <f t="array" ref="H35">IFERROR(INDEX(Sheet1!$A$3:$L$32,SMALL(IF(التاريخ&gt;=$C$8,IF(الاستلام&lt;=$E$8,ROW(Sheet1!$A$3:$A$32)-ROW(Sheet1!$A$3)+1)),ROWS($A$1:H25)),MATCH(H$11,Sheet1!$A$2:$L$2,0)),"")</f>
        <v/>
      </c>
      <c r="I35" s="13" t="str">
        <f t="array" ref="I35">IFERROR(INDEX(Sheet1!$A$3:$L$32,SMALL(IF(التاريخ&gt;=$C$8,IF(الاستلام&lt;=$E$8,ROW(Sheet1!$A$3:$A$32)-ROW(Sheet1!$A$3)+1)),ROWS($A$1:I25)),MATCH(I$11,Sheet1!$A$2:$L$2,0)),"")</f>
        <v/>
      </c>
      <c r="J35" s="13" t="str">
        <f t="array" ref="J35">IFERROR(INDEX(Sheet1!$A$3:$L$32,SMALL(IF(التاريخ&gt;=$C$8,IF(الاستلام&lt;=$E$8,ROW(Sheet1!$A$3:$A$32)-ROW(Sheet1!$A$3)+1)),ROWS($A$1:J25)),MATCH(J$11,Sheet1!$A$2:$L$2,0)),"")</f>
        <v/>
      </c>
      <c r="K35" s="12" t="str">
        <f>IFERROR(INDEX(Sheet1!$A$3:$L$32,SMALL(IF(التاريخ&gt;=$C$8,IF(الاستلام&lt;=$E$8,ROW(Sheet1!$A$3:$A$32)-ROW(Sheet1!$A$3)+1)),ROWS($A$1:K25)),MATCH(K$11,Sheet1!$A$2:$L$2,0)),"")</f>
        <v/>
      </c>
      <c r="L35" s="13" t="str">
        <f t="array" ref="L35">IFERROR(INDEX(Sheet1!$A$3:$L$32,SMALL(IF(التاريخ&gt;=$C$8,IF(الاستلام&lt;=$E$8,ROW(Sheet1!$A$3:$A$32)-ROW(Sheet1!$A$3)+1)),ROWS($A$1:L25)),MATCH(L$11,Sheet1!$A$2:$L$2,0)),"")</f>
        <v/>
      </c>
    </row>
    <row r="36" spans="1:12" ht="18.75">
      <c r="A36" s="13" t="str">
        <f t="array" ref="A36">IFERROR(INDEX(Sheet1!$A$3:$L$32,SMALL(IF(التاريخ&gt;=$C$8,IF(الاستلام&lt;=$E$8,ROW(Sheet1!$A$3:$A$32)-ROW(Sheet1!$A$3)+1)),ROWS($A$1:A26)),MATCH(A$11,Sheet1!$A$2:$L$2,0)),"")</f>
        <v/>
      </c>
      <c r="B36" s="12" t="str">
        <f t="array" ref="B36">IFERROR(INDEX(Sheet1!$A$3:$L$32,SMALL(IF(التاريخ&gt;=$C$8,IF(الاستلام&lt;=$E$8,ROW(Sheet1!$A$3:$A$32)-ROW(Sheet1!$A$3)+1)),ROWS($A$1:B26)),MATCH(B$11,Sheet1!$A$2:$L$2,0)),"")</f>
        <v/>
      </c>
      <c r="C36" s="13" t="str">
        <f t="array" ref="C36">IFERROR(INDEX(Sheet1!$A$3:$L$32,SMALL(IF(التاريخ&gt;=$C$8,IF(الاستلام&lt;=$E$8,ROW(Sheet1!$A$3:$A$32)-ROW(Sheet1!$A$3)+1)),ROWS($A$1:C26)),MATCH(C$11,Sheet1!$A$2:$L$2,0)),"")</f>
        <v/>
      </c>
      <c r="D36" s="13" t="str">
        <f t="array" ref="D36">IFERROR(INDEX(Sheet1!$A$3:$L$32,SMALL(IF(التاريخ&gt;=$C$8,IF(الاستلام&lt;=$E$8,ROW(Sheet1!$A$3:$A$32)-ROW(Sheet1!$A$3)+1)),ROWS($A$1:D26)),MATCH(D$11,Sheet1!$A$2:$L$2,0)),"")</f>
        <v/>
      </c>
      <c r="E36" s="13" t="str">
        <f t="array" ref="E36">IFERROR(INDEX(Sheet1!$A$3:$L$32,SMALL(IF(التاريخ&gt;=$C$8,IF(الاستلام&lt;=$E$8,ROW(Sheet1!$A$3:$A$32)-ROW(Sheet1!$A$3)+1)),ROWS($A$1:E26)),MATCH(E$11,Sheet1!$A$2:$L$2,0)),"")</f>
        <v/>
      </c>
      <c r="F36" s="13" t="str">
        <f t="array" ref="F36">IFERROR(INDEX(Sheet1!$A$3:$L$32,SMALL(IF(التاريخ&gt;=$C$8,IF(الاستلام&lt;=$E$8,ROW(Sheet1!$A$3:$A$32)-ROW(Sheet1!$A$3)+1)),ROWS($A$1:F26)),MATCH(F$11,Sheet1!$A$2:$L$2,0)),"")</f>
        <v/>
      </c>
      <c r="G36" s="13" t="str">
        <f t="array" ref="G36">IFERROR(INDEX(Sheet1!$A$3:$L$32,SMALL(IF(التاريخ&gt;=$C$8,IF(الاستلام&lt;=$E$8,ROW(Sheet1!$A$3:$A$32)-ROW(Sheet1!$A$3)+1)),ROWS($A$1:G26)),MATCH(G$11,Sheet1!$A$2:$L$2,0)),"")</f>
        <v/>
      </c>
      <c r="H36" s="13" t="str">
        <f t="array" ref="H36">IFERROR(INDEX(Sheet1!$A$3:$L$32,SMALL(IF(التاريخ&gt;=$C$8,IF(الاستلام&lt;=$E$8,ROW(Sheet1!$A$3:$A$32)-ROW(Sheet1!$A$3)+1)),ROWS($A$1:H26)),MATCH(H$11,Sheet1!$A$2:$L$2,0)),"")</f>
        <v/>
      </c>
      <c r="I36" s="13" t="str">
        <f t="array" ref="I36">IFERROR(INDEX(Sheet1!$A$3:$L$32,SMALL(IF(التاريخ&gt;=$C$8,IF(الاستلام&lt;=$E$8,ROW(Sheet1!$A$3:$A$32)-ROW(Sheet1!$A$3)+1)),ROWS($A$1:I26)),MATCH(I$11,Sheet1!$A$2:$L$2,0)),"")</f>
        <v/>
      </c>
      <c r="J36" s="13" t="str">
        <f t="array" ref="J36">IFERROR(INDEX(Sheet1!$A$3:$L$32,SMALL(IF(التاريخ&gt;=$C$8,IF(الاستلام&lt;=$E$8,ROW(Sheet1!$A$3:$A$32)-ROW(Sheet1!$A$3)+1)),ROWS($A$1:J26)),MATCH(J$11,Sheet1!$A$2:$L$2,0)),"")</f>
        <v/>
      </c>
      <c r="K36" s="12" t="str">
        <f>IFERROR(INDEX(Sheet1!$A$3:$L$32,SMALL(IF(التاريخ&gt;=$C$8,IF(الاستلام&lt;=$E$8,ROW(Sheet1!$A$3:$A$32)-ROW(Sheet1!$A$3)+1)),ROWS($A$1:K26)),MATCH(K$11,Sheet1!$A$2:$L$2,0)),"")</f>
        <v/>
      </c>
      <c r="L36" s="13" t="str">
        <f t="array" ref="L36">IFERROR(INDEX(Sheet1!$A$3:$L$32,SMALL(IF(التاريخ&gt;=$C$8,IF(الاستلام&lt;=$E$8,ROW(Sheet1!$A$3:$A$32)-ROW(Sheet1!$A$3)+1)),ROWS($A$1:L26)),MATCH(L$11,Sheet1!$A$2:$L$2,0)),"")</f>
        <v/>
      </c>
    </row>
    <row r="37" spans="1:12" ht="18.75">
      <c r="A37" s="13" t="str">
        <f t="array" ref="A37">IFERROR(INDEX(Sheet1!$A$3:$L$32,SMALL(IF(التاريخ&gt;=$C$8,IF(الاستلام&lt;=$E$8,ROW(Sheet1!$A$3:$A$32)-ROW(Sheet1!$A$3)+1)),ROWS($A$1:A27)),MATCH(A$11,Sheet1!$A$2:$L$2,0)),"")</f>
        <v/>
      </c>
      <c r="B37" s="12" t="str">
        <f t="array" ref="B37">IFERROR(INDEX(Sheet1!$A$3:$L$32,SMALL(IF(التاريخ&gt;=$C$8,IF(الاستلام&lt;=$E$8,ROW(Sheet1!$A$3:$A$32)-ROW(Sheet1!$A$3)+1)),ROWS($A$1:B27)),MATCH(B$11,Sheet1!$A$2:$L$2,0)),"")</f>
        <v/>
      </c>
      <c r="C37" s="13" t="str">
        <f t="array" ref="C37">IFERROR(INDEX(Sheet1!$A$3:$L$32,SMALL(IF(التاريخ&gt;=$C$8,IF(الاستلام&lt;=$E$8,ROW(Sheet1!$A$3:$A$32)-ROW(Sheet1!$A$3)+1)),ROWS($A$1:C27)),MATCH(C$11,Sheet1!$A$2:$L$2,0)),"")</f>
        <v/>
      </c>
      <c r="D37" s="13" t="str">
        <f t="array" ref="D37">IFERROR(INDEX(Sheet1!$A$3:$L$32,SMALL(IF(التاريخ&gt;=$C$8,IF(الاستلام&lt;=$E$8,ROW(Sheet1!$A$3:$A$32)-ROW(Sheet1!$A$3)+1)),ROWS($A$1:D27)),MATCH(D$11,Sheet1!$A$2:$L$2,0)),"")</f>
        <v/>
      </c>
      <c r="E37" s="13" t="str">
        <f t="array" ref="E37">IFERROR(INDEX(Sheet1!$A$3:$L$32,SMALL(IF(التاريخ&gt;=$C$8,IF(الاستلام&lt;=$E$8,ROW(Sheet1!$A$3:$A$32)-ROW(Sheet1!$A$3)+1)),ROWS($A$1:E27)),MATCH(E$11,Sheet1!$A$2:$L$2,0)),"")</f>
        <v/>
      </c>
      <c r="F37" s="13" t="str">
        <f t="array" ref="F37">IFERROR(INDEX(Sheet1!$A$3:$L$32,SMALL(IF(التاريخ&gt;=$C$8,IF(الاستلام&lt;=$E$8,ROW(Sheet1!$A$3:$A$32)-ROW(Sheet1!$A$3)+1)),ROWS($A$1:F27)),MATCH(F$11,Sheet1!$A$2:$L$2,0)),"")</f>
        <v/>
      </c>
      <c r="G37" s="13" t="str">
        <f t="array" ref="G37">IFERROR(INDEX(Sheet1!$A$3:$L$32,SMALL(IF(التاريخ&gt;=$C$8,IF(الاستلام&lt;=$E$8,ROW(Sheet1!$A$3:$A$32)-ROW(Sheet1!$A$3)+1)),ROWS($A$1:G27)),MATCH(G$11,Sheet1!$A$2:$L$2,0)),"")</f>
        <v/>
      </c>
      <c r="H37" s="13" t="str">
        <f t="array" ref="H37">IFERROR(INDEX(Sheet1!$A$3:$L$32,SMALL(IF(التاريخ&gt;=$C$8,IF(الاستلام&lt;=$E$8,ROW(Sheet1!$A$3:$A$32)-ROW(Sheet1!$A$3)+1)),ROWS($A$1:H27)),MATCH(H$11,Sheet1!$A$2:$L$2,0)),"")</f>
        <v/>
      </c>
      <c r="I37" s="13" t="str">
        <f t="array" ref="I37">IFERROR(INDEX(Sheet1!$A$3:$L$32,SMALL(IF(التاريخ&gt;=$C$8,IF(الاستلام&lt;=$E$8,ROW(Sheet1!$A$3:$A$32)-ROW(Sheet1!$A$3)+1)),ROWS($A$1:I27)),MATCH(I$11,Sheet1!$A$2:$L$2,0)),"")</f>
        <v/>
      </c>
      <c r="J37" s="13" t="str">
        <f t="array" ref="J37">IFERROR(INDEX(Sheet1!$A$3:$L$32,SMALL(IF(التاريخ&gt;=$C$8,IF(الاستلام&lt;=$E$8,ROW(Sheet1!$A$3:$A$32)-ROW(Sheet1!$A$3)+1)),ROWS($A$1:J27)),MATCH(J$11,Sheet1!$A$2:$L$2,0)),"")</f>
        <v/>
      </c>
      <c r="K37" s="12" t="str">
        <f>IFERROR(INDEX(Sheet1!$A$3:$L$32,SMALL(IF(التاريخ&gt;=$C$8,IF(الاستلام&lt;=$E$8,ROW(Sheet1!$A$3:$A$32)-ROW(Sheet1!$A$3)+1)),ROWS($A$1:K27)),MATCH(K$11,Sheet1!$A$2:$L$2,0)),"")</f>
        <v/>
      </c>
      <c r="L37" s="13" t="str">
        <f t="array" ref="L37">IFERROR(INDEX(Sheet1!$A$3:$L$32,SMALL(IF(التاريخ&gt;=$C$8,IF(الاستلام&lt;=$E$8,ROW(Sheet1!$A$3:$A$32)-ROW(Sheet1!$A$3)+1)),ROWS($A$1:L27)),MATCH(L$11,Sheet1!$A$2:$L$2,0)),"")</f>
        <v/>
      </c>
    </row>
    <row r="38" spans="1:12" ht="18.75">
      <c r="A38" s="13" t="str">
        <f t="array" ref="A38">IFERROR(INDEX(Sheet1!$A$3:$L$32,SMALL(IF(التاريخ&gt;=$C$8,IF(الاستلام&lt;=$E$8,ROW(Sheet1!$A$3:$A$32)-ROW(Sheet1!$A$3)+1)),ROWS($A$1:A28)),MATCH(A$11,Sheet1!$A$2:$L$2,0)),"")</f>
        <v/>
      </c>
      <c r="B38" s="12" t="str">
        <f t="array" ref="B38">IFERROR(INDEX(Sheet1!$A$3:$L$32,SMALL(IF(التاريخ&gt;=$C$8,IF(الاستلام&lt;=$E$8,ROW(Sheet1!$A$3:$A$32)-ROW(Sheet1!$A$3)+1)),ROWS($A$1:B28)),MATCH(B$11,Sheet1!$A$2:$L$2,0)),"")</f>
        <v/>
      </c>
      <c r="C38" s="13" t="str">
        <f t="array" ref="C38">IFERROR(INDEX(Sheet1!$A$3:$L$32,SMALL(IF(التاريخ&gt;=$C$8,IF(الاستلام&lt;=$E$8,ROW(Sheet1!$A$3:$A$32)-ROW(Sheet1!$A$3)+1)),ROWS($A$1:C28)),MATCH(C$11,Sheet1!$A$2:$L$2,0)),"")</f>
        <v/>
      </c>
      <c r="D38" s="13" t="str">
        <f t="array" ref="D38">IFERROR(INDEX(Sheet1!$A$3:$L$32,SMALL(IF(التاريخ&gt;=$C$8,IF(الاستلام&lt;=$E$8,ROW(Sheet1!$A$3:$A$32)-ROW(Sheet1!$A$3)+1)),ROWS($A$1:D28)),MATCH(D$11,Sheet1!$A$2:$L$2,0)),"")</f>
        <v/>
      </c>
      <c r="E38" s="13" t="str">
        <f t="array" ref="E38">IFERROR(INDEX(Sheet1!$A$3:$L$32,SMALL(IF(التاريخ&gt;=$C$8,IF(الاستلام&lt;=$E$8,ROW(Sheet1!$A$3:$A$32)-ROW(Sheet1!$A$3)+1)),ROWS($A$1:E28)),MATCH(E$11,Sheet1!$A$2:$L$2,0)),"")</f>
        <v/>
      </c>
      <c r="F38" s="13" t="str">
        <f t="array" ref="F38">IFERROR(INDEX(Sheet1!$A$3:$L$32,SMALL(IF(التاريخ&gt;=$C$8,IF(الاستلام&lt;=$E$8,ROW(Sheet1!$A$3:$A$32)-ROW(Sheet1!$A$3)+1)),ROWS($A$1:F28)),MATCH(F$11,Sheet1!$A$2:$L$2,0)),"")</f>
        <v/>
      </c>
      <c r="G38" s="13" t="str">
        <f t="array" ref="G38">IFERROR(INDEX(Sheet1!$A$3:$L$32,SMALL(IF(التاريخ&gt;=$C$8,IF(الاستلام&lt;=$E$8,ROW(Sheet1!$A$3:$A$32)-ROW(Sheet1!$A$3)+1)),ROWS($A$1:G28)),MATCH(G$11,Sheet1!$A$2:$L$2,0)),"")</f>
        <v/>
      </c>
      <c r="H38" s="13" t="str">
        <f t="array" ref="H38">IFERROR(INDEX(Sheet1!$A$3:$L$32,SMALL(IF(التاريخ&gt;=$C$8,IF(الاستلام&lt;=$E$8,ROW(Sheet1!$A$3:$A$32)-ROW(Sheet1!$A$3)+1)),ROWS($A$1:H28)),MATCH(H$11,Sheet1!$A$2:$L$2,0)),"")</f>
        <v/>
      </c>
      <c r="I38" s="13" t="str">
        <f t="array" ref="I38">IFERROR(INDEX(Sheet1!$A$3:$L$32,SMALL(IF(التاريخ&gt;=$C$8,IF(الاستلام&lt;=$E$8,ROW(Sheet1!$A$3:$A$32)-ROW(Sheet1!$A$3)+1)),ROWS($A$1:I28)),MATCH(I$11,Sheet1!$A$2:$L$2,0)),"")</f>
        <v/>
      </c>
      <c r="J38" s="13" t="str">
        <f t="array" ref="J38">IFERROR(INDEX(Sheet1!$A$3:$L$32,SMALL(IF(التاريخ&gt;=$C$8,IF(الاستلام&lt;=$E$8,ROW(Sheet1!$A$3:$A$32)-ROW(Sheet1!$A$3)+1)),ROWS($A$1:J28)),MATCH(J$11,Sheet1!$A$2:$L$2,0)),"")</f>
        <v/>
      </c>
      <c r="K38" s="12" t="str">
        <f>IFERROR(INDEX(Sheet1!$A$3:$L$32,SMALL(IF(التاريخ&gt;=$C$8,IF(الاستلام&lt;=$E$8,ROW(Sheet1!$A$3:$A$32)-ROW(Sheet1!$A$3)+1)),ROWS($A$1:K28)),MATCH(K$11,Sheet1!$A$2:$L$2,0)),"")</f>
        <v/>
      </c>
      <c r="L38" s="13" t="str">
        <f t="array" ref="L38">IFERROR(INDEX(Sheet1!$A$3:$L$32,SMALL(IF(التاريخ&gt;=$C$8,IF(الاستلام&lt;=$E$8,ROW(Sheet1!$A$3:$A$32)-ROW(Sheet1!$A$3)+1)),ROWS($A$1:L28)),MATCH(L$11,Sheet1!$A$2:$L$2,0)),"")</f>
        <v/>
      </c>
    </row>
    <row r="39" spans="1:12" ht="18.75">
      <c r="A39" s="13" t="str">
        <f t="array" ref="A39">IFERROR(INDEX(Sheet1!$A$3:$L$32,SMALL(IF(التاريخ&gt;=$C$8,IF(الاستلام&lt;=$E$8,ROW(Sheet1!$A$3:$A$32)-ROW(Sheet1!$A$3)+1)),ROWS($A$1:A29)),MATCH(A$11,Sheet1!$A$2:$L$2,0)),"")</f>
        <v/>
      </c>
      <c r="B39" s="12" t="str">
        <f t="array" ref="B39">IFERROR(INDEX(Sheet1!$A$3:$L$32,SMALL(IF(التاريخ&gt;=$C$8,IF(الاستلام&lt;=$E$8,ROW(Sheet1!$A$3:$A$32)-ROW(Sheet1!$A$3)+1)),ROWS($A$1:B29)),MATCH(B$11,Sheet1!$A$2:$L$2,0)),"")</f>
        <v/>
      </c>
      <c r="C39" s="13" t="str">
        <f t="array" ref="C39">IFERROR(INDEX(Sheet1!$A$3:$L$32,SMALL(IF(التاريخ&gt;=$C$8,IF(الاستلام&lt;=$E$8,ROW(Sheet1!$A$3:$A$32)-ROW(Sheet1!$A$3)+1)),ROWS($A$1:C29)),MATCH(C$11,Sheet1!$A$2:$L$2,0)),"")</f>
        <v/>
      </c>
      <c r="D39" s="13" t="str">
        <f t="array" ref="D39">IFERROR(INDEX(Sheet1!$A$3:$L$32,SMALL(IF(التاريخ&gt;=$C$8,IF(الاستلام&lt;=$E$8,ROW(Sheet1!$A$3:$A$32)-ROW(Sheet1!$A$3)+1)),ROWS($A$1:D29)),MATCH(D$11,Sheet1!$A$2:$L$2,0)),"")</f>
        <v/>
      </c>
      <c r="E39" s="13" t="str">
        <f t="array" ref="E39">IFERROR(INDEX(Sheet1!$A$3:$L$32,SMALL(IF(التاريخ&gt;=$C$8,IF(الاستلام&lt;=$E$8,ROW(Sheet1!$A$3:$A$32)-ROW(Sheet1!$A$3)+1)),ROWS($A$1:E29)),MATCH(E$11,Sheet1!$A$2:$L$2,0)),"")</f>
        <v/>
      </c>
      <c r="F39" s="13" t="str">
        <f t="array" ref="F39">IFERROR(INDEX(Sheet1!$A$3:$L$32,SMALL(IF(التاريخ&gt;=$C$8,IF(الاستلام&lt;=$E$8,ROW(Sheet1!$A$3:$A$32)-ROW(Sheet1!$A$3)+1)),ROWS($A$1:F29)),MATCH(F$11,Sheet1!$A$2:$L$2,0)),"")</f>
        <v/>
      </c>
      <c r="G39" s="13" t="str">
        <f t="array" ref="G39">IFERROR(INDEX(Sheet1!$A$3:$L$32,SMALL(IF(التاريخ&gt;=$C$8,IF(الاستلام&lt;=$E$8,ROW(Sheet1!$A$3:$A$32)-ROW(Sheet1!$A$3)+1)),ROWS($A$1:G29)),MATCH(G$11,Sheet1!$A$2:$L$2,0)),"")</f>
        <v/>
      </c>
      <c r="H39" s="13" t="str">
        <f t="array" ref="H39">IFERROR(INDEX(Sheet1!$A$3:$L$32,SMALL(IF(التاريخ&gt;=$C$8,IF(الاستلام&lt;=$E$8,ROW(Sheet1!$A$3:$A$32)-ROW(Sheet1!$A$3)+1)),ROWS($A$1:H29)),MATCH(H$11,Sheet1!$A$2:$L$2,0)),"")</f>
        <v/>
      </c>
      <c r="I39" s="13" t="str">
        <f t="array" ref="I39">IFERROR(INDEX(Sheet1!$A$3:$L$32,SMALL(IF(التاريخ&gt;=$C$8,IF(الاستلام&lt;=$E$8,ROW(Sheet1!$A$3:$A$32)-ROW(Sheet1!$A$3)+1)),ROWS($A$1:I29)),MATCH(I$11,Sheet1!$A$2:$L$2,0)),"")</f>
        <v/>
      </c>
      <c r="J39" s="13" t="str">
        <f t="array" ref="J39">IFERROR(INDEX(Sheet1!$A$3:$L$32,SMALL(IF(التاريخ&gt;=$C$8,IF(الاستلام&lt;=$E$8,ROW(Sheet1!$A$3:$A$32)-ROW(Sheet1!$A$3)+1)),ROWS($A$1:J29)),MATCH(J$11,Sheet1!$A$2:$L$2,0)),"")</f>
        <v/>
      </c>
      <c r="K39" s="12" t="str">
        <f>IFERROR(INDEX(Sheet1!$A$3:$L$32,SMALL(IF(التاريخ&gt;=$C$8,IF(الاستلام&lt;=$E$8,ROW(Sheet1!$A$3:$A$32)-ROW(Sheet1!$A$3)+1)),ROWS($A$1:K29)),MATCH(K$11,Sheet1!$A$2:$L$2,0)),"")</f>
        <v/>
      </c>
      <c r="L39" s="13" t="str">
        <f t="array" ref="L39">IFERROR(INDEX(Sheet1!$A$3:$L$32,SMALL(IF(التاريخ&gt;=$C$8,IF(الاستلام&lt;=$E$8,ROW(Sheet1!$A$3:$A$32)-ROW(Sheet1!$A$3)+1)),ROWS($A$1:L29)),MATCH(L$11,Sheet1!$A$2:$L$2,0)),"")</f>
        <v/>
      </c>
    </row>
    <row r="40" spans="1:12" ht="18.75">
      <c r="A40" s="13" t="str">
        <f t="array" ref="A40">IFERROR(INDEX(Sheet1!$A$3:$L$32,SMALL(IF(التاريخ&gt;=$C$8,IF(الاستلام&lt;=$E$8,ROW(Sheet1!$A$3:$A$32)-ROW(Sheet1!$A$3)+1)),ROWS($A$1:A30)),MATCH(A$11,Sheet1!$A$2:$L$2,0)),"")</f>
        <v/>
      </c>
      <c r="B40" s="12" t="str">
        <f t="array" ref="B40">IFERROR(INDEX(Sheet1!$A$3:$L$32,SMALL(IF(التاريخ&gt;=$C$8,IF(الاستلام&lt;=$E$8,ROW(Sheet1!$A$3:$A$32)-ROW(Sheet1!$A$3)+1)),ROWS($A$1:B30)),MATCH(B$11,Sheet1!$A$2:$L$2,0)),"")</f>
        <v/>
      </c>
      <c r="C40" s="13" t="str">
        <f t="array" ref="C40">IFERROR(INDEX(Sheet1!$A$3:$L$32,SMALL(IF(التاريخ&gt;=$C$8,IF(الاستلام&lt;=$E$8,ROW(Sheet1!$A$3:$A$32)-ROW(Sheet1!$A$3)+1)),ROWS($A$1:C30)),MATCH(C$11,Sheet1!$A$2:$L$2,0)),"")</f>
        <v/>
      </c>
      <c r="D40" s="13" t="str">
        <f t="array" ref="D40">IFERROR(INDEX(Sheet1!$A$3:$L$32,SMALL(IF(التاريخ&gt;=$C$8,IF(الاستلام&lt;=$E$8,ROW(Sheet1!$A$3:$A$32)-ROW(Sheet1!$A$3)+1)),ROWS($A$1:D30)),MATCH(D$11,Sheet1!$A$2:$L$2,0)),"")</f>
        <v/>
      </c>
      <c r="E40" s="13" t="str">
        <f t="array" ref="E40">IFERROR(INDEX(Sheet1!$A$3:$L$32,SMALL(IF(التاريخ&gt;=$C$8,IF(الاستلام&lt;=$E$8,ROW(Sheet1!$A$3:$A$32)-ROW(Sheet1!$A$3)+1)),ROWS($A$1:E30)),MATCH(E$11,Sheet1!$A$2:$L$2,0)),"")</f>
        <v/>
      </c>
      <c r="F40" s="13" t="str">
        <f t="array" ref="F40">IFERROR(INDEX(Sheet1!$A$3:$L$32,SMALL(IF(التاريخ&gt;=$C$8,IF(الاستلام&lt;=$E$8,ROW(Sheet1!$A$3:$A$32)-ROW(Sheet1!$A$3)+1)),ROWS($A$1:F30)),MATCH(F$11,Sheet1!$A$2:$L$2,0)),"")</f>
        <v/>
      </c>
      <c r="G40" s="13" t="str">
        <f t="array" ref="G40">IFERROR(INDEX(Sheet1!$A$3:$L$32,SMALL(IF(التاريخ&gt;=$C$8,IF(الاستلام&lt;=$E$8,ROW(Sheet1!$A$3:$A$32)-ROW(Sheet1!$A$3)+1)),ROWS($A$1:G30)),MATCH(G$11,Sheet1!$A$2:$L$2,0)),"")</f>
        <v/>
      </c>
      <c r="H40" s="13" t="str">
        <f t="array" ref="H40">IFERROR(INDEX(Sheet1!$A$3:$L$32,SMALL(IF(التاريخ&gt;=$C$8,IF(الاستلام&lt;=$E$8,ROW(Sheet1!$A$3:$A$32)-ROW(Sheet1!$A$3)+1)),ROWS($A$1:H30)),MATCH(H$11,Sheet1!$A$2:$L$2,0)),"")</f>
        <v/>
      </c>
      <c r="I40" s="13" t="str">
        <f t="array" ref="I40">IFERROR(INDEX(Sheet1!$A$3:$L$32,SMALL(IF(التاريخ&gt;=$C$8,IF(الاستلام&lt;=$E$8,ROW(Sheet1!$A$3:$A$32)-ROW(Sheet1!$A$3)+1)),ROWS($A$1:I30)),MATCH(I$11,Sheet1!$A$2:$L$2,0)),"")</f>
        <v/>
      </c>
      <c r="J40" s="13" t="str">
        <f t="array" ref="J40">IFERROR(INDEX(Sheet1!$A$3:$L$32,SMALL(IF(التاريخ&gt;=$C$8,IF(الاستلام&lt;=$E$8,ROW(Sheet1!$A$3:$A$32)-ROW(Sheet1!$A$3)+1)),ROWS($A$1:J30)),MATCH(J$11,Sheet1!$A$2:$L$2,0)),"")</f>
        <v/>
      </c>
      <c r="K40" s="12" t="str">
        <f>IFERROR(INDEX(Sheet1!$A$3:$L$32,SMALL(IF(التاريخ&gt;=$C$8,IF(الاستلام&lt;=$E$8,ROW(Sheet1!$A$3:$A$32)-ROW(Sheet1!$A$3)+1)),ROWS($A$1:K30)),MATCH(K$11,Sheet1!$A$2:$L$2,0)),"")</f>
        <v/>
      </c>
      <c r="L40" s="13" t="str">
        <f t="array" ref="L40">IFERROR(INDEX(Sheet1!$A$3:$L$32,SMALL(IF(التاريخ&gt;=$C$8,IF(الاستلام&lt;=$E$8,ROW(Sheet1!$A$3:$A$32)-ROW(Sheet1!$A$3)+1)),ROWS($A$1:L30)),MATCH(L$11,Sheet1!$A$2:$L$2,0)),"")</f>
        <v/>
      </c>
    </row>
    <row r="41" spans="1:12" ht="18.75">
      <c r="A41" s="13" t="str">
        <f t="array" ref="A41">IFERROR(INDEX(Sheet1!$A$3:$L$32,SMALL(IF(التاريخ&gt;=$C$8,IF(الاستلام&lt;=$E$8,ROW(Sheet1!$A$3:$A$32)-ROW(Sheet1!$A$3)+1)),ROWS($A$1:A31)),MATCH(A$11,Sheet1!$A$2:$L$2,0)),"")</f>
        <v/>
      </c>
      <c r="B41" s="12" t="str">
        <f t="array" ref="B41">IFERROR(INDEX(Sheet1!$A$3:$L$32,SMALL(IF(التاريخ&gt;=$C$8,IF(الاستلام&lt;=$E$8,ROW(Sheet1!$A$3:$A$32)-ROW(Sheet1!$A$3)+1)),ROWS($A$1:B31)),MATCH(B$11,Sheet1!$A$2:$L$2,0)),"")</f>
        <v/>
      </c>
      <c r="C41" s="13" t="str">
        <f t="array" ref="C41">IFERROR(INDEX(Sheet1!$A$3:$L$32,SMALL(IF(التاريخ&gt;=$C$8,IF(الاستلام&lt;=$E$8,ROW(Sheet1!$A$3:$A$32)-ROW(Sheet1!$A$3)+1)),ROWS($A$1:C31)),MATCH(C$11,Sheet1!$A$2:$L$2,0)),"")</f>
        <v/>
      </c>
      <c r="D41" s="13" t="str">
        <f t="array" ref="D41">IFERROR(INDEX(Sheet1!$A$3:$L$32,SMALL(IF(التاريخ&gt;=$C$8,IF(الاستلام&lt;=$E$8,ROW(Sheet1!$A$3:$A$32)-ROW(Sheet1!$A$3)+1)),ROWS($A$1:D31)),MATCH(D$11,Sheet1!$A$2:$L$2,0)),"")</f>
        <v/>
      </c>
      <c r="E41" s="13" t="str">
        <f t="array" ref="E41">IFERROR(INDEX(Sheet1!$A$3:$L$32,SMALL(IF(التاريخ&gt;=$C$8,IF(الاستلام&lt;=$E$8,ROW(Sheet1!$A$3:$A$32)-ROW(Sheet1!$A$3)+1)),ROWS($A$1:E31)),MATCH(E$11,Sheet1!$A$2:$L$2,0)),"")</f>
        <v/>
      </c>
      <c r="F41" s="13" t="str">
        <f t="array" ref="F41">IFERROR(INDEX(Sheet1!$A$3:$L$32,SMALL(IF(التاريخ&gt;=$C$8,IF(الاستلام&lt;=$E$8,ROW(Sheet1!$A$3:$A$32)-ROW(Sheet1!$A$3)+1)),ROWS($A$1:F31)),MATCH(F$11,Sheet1!$A$2:$L$2,0)),"")</f>
        <v/>
      </c>
      <c r="G41" s="13" t="str">
        <f t="array" ref="G41">IFERROR(INDEX(Sheet1!$A$3:$L$32,SMALL(IF(التاريخ&gt;=$C$8,IF(الاستلام&lt;=$E$8,ROW(Sheet1!$A$3:$A$32)-ROW(Sheet1!$A$3)+1)),ROWS($A$1:G31)),MATCH(G$11,Sheet1!$A$2:$L$2,0)),"")</f>
        <v/>
      </c>
      <c r="H41" s="13" t="str">
        <f t="array" ref="H41">IFERROR(INDEX(Sheet1!$A$3:$L$32,SMALL(IF(التاريخ&gt;=$C$8,IF(الاستلام&lt;=$E$8,ROW(Sheet1!$A$3:$A$32)-ROW(Sheet1!$A$3)+1)),ROWS($A$1:H31)),MATCH(H$11,Sheet1!$A$2:$L$2,0)),"")</f>
        <v/>
      </c>
      <c r="I41" s="13" t="str">
        <f t="array" ref="I41">IFERROR(INDEX(Sheet1!$A$3:$L$32,SMALL(IF(التاريخ&gt;=$C$8,IF(الاستلام&lt;=$E$8,ROW(Sheet1!$A$3:$A$32)-ROW(Sheet1!$A$3)+1)),ROWS($A$1:I31)),MATCH(I$11,Sheet1!$A$2:$L$2,0)),"")</f>
        <v/>
      </c>
      <c r="J41" s="13" t="str">
        <f t="array" ref="J41">IFERROR(INDEX(Sheet1!$A$3:$L$32,SMALL(IF(التاريخ&gt;=$C$8,IF(الاستلام&lt;=$E$8,ROW(Sheet1!$A$3:$A$32)-ROW(Sheet1!$A$3)+1)),ROWS($A$1:J31)),MATCH(J$11,Sheet1!$A$2:$L$2,0)),"")</f>
        <v/>
      </c>
      <c r="K41" s="12" t="str">
        <f>IFERROR(INDEX(Sheet1!$A$3:$L$32,SMALL(IF(التاريخ&gt;=$C$8,IF(الاستلام&lt;=$E$8,ROW(Sheet1!$A$3:$A$32)-ROW(Sheet1!$A$3)+1)),ROWS($A$1:K31)),MATCH(K$11,Sheet1!$A$2:$L$2,0)),"")</f>
        <v/>
      </c>
      <c r="L41" s="13" t="str">
        <f t="array" ref="L41">IFERROR(INDEX(Sheet1!$A$3:$L$32,SMALL(IF(التاريخ&gt;=$C$8,IF(الاستلام&lt;=$E$8,ROW(Sheet1!$A$3:$A$32)-ROW(Sheet1!$A$3)+1)),ROWS($A$1:L31)),MATCH(L$11,Sheet1!$A$2:$L$2,0)),"")</f>
        <v/>
      </c>
    </row>
    <row r="42" spans="1:12" ht="18.75">
      <c r="A42" s="13" t="str">
        <f t="array" ref="A42">IFERROR(INDEX(Sheet1!$A$3:$L$32,SMALL(IF(التاريخ&gt;=$C$8,IF(الاستلام&lt;=$E$8,ROW(Sheet1!$A$3:$A$32)-ROW(Sheet1!$A$3)+1)),ROWS($A$1:A32)),MATCH(A$11,Sheet1!$A$2:$L$2,0)),"")</f>
        <v/>
      </c>
      <c r="B42" s="12" t="str">
        <f t="array" ref="B42">IFERROR(INDEX(Sheet1!$A$3:$L$32,SMALL(IF(التاريخ&gt;=$C$8,IF(الاستلام&lt;=$E$8,ROW(Sheet1!$A$3:$A$32)-ROW(Sheet1!$A$3)+1)),ROWS($A$1:B32)),MATCH(B$11,Sheet1!$A$2:$L$2,0)),"")</f>
        <v/>
      </c>
      <c r="C42" s="13" t="str">
        <f t="array" ref="C42">IFERROR(INDEX(Sheet1!$A$3:$L$32,SMALL(IF(التاريخ&gt;=$C$8,IF(الاستلام&lt;=$E$8,ROW(Sheet1!$A$3:$A$32)-ROW(Sheet1!$A$3)+1)),ROWS($A$1:C32)),MATCH(C$11,Sheet1!$A$2:$L$2,0)),"")</f>
        <v/>
      </c>
      <c r="D42" s="13" t="str">
        <f t="array" ref="D42">IFERROR(INDEX(Sheet1!$A$3:$L$32,SMALL(IF(التاريخ&gt;=$C$8,IF(الاستلام&lt;=$E$8,ROW(Sheet1!$A$3:$A$32)-ROW(Sheet1!$A$3)+1)),ROWS($A$1:D32)),MATCH(D$11,Sheet1!$A$2:$L$2,0)),"")</f>
        <v/>
      </c>
      <c r="E42" s="13" t="str">
        <f t="array" ref="E42">IFERROR(INDEX(Sheet1!$A$3:$L$32,SMALL(IF(التاريخ&gt;=$C$8,IF(الاستلام&lt;=$E$8,ROW(Sheet1!$A$3:$A$32)-ROW(Sheet1!$A$3)+1)),ROWS($A$1:E32)),MATCH(E$11,Sheet1!$A$2:$L$2,0)),"")</f>
        <v/>
      </c>
      <c r="F42" s="13" t="str">
        <f t="array" ref="F42">IFERROR(INDEX(Sheet1!$A$3:$L$32,SMALL(IF(التاريخ&gt;=$C$8,IF(الاستلام&lt;=$E$8,ROW(Sheet1!$A$3:$A$32)-ROW(Sheet1!$A$3)+1)),ROWS($A$1:F32)),MATCH(F$11,Sheet1!$A$2:$L$2,0)),"")</f>
        <v/>
      </c>
      <c r="G42" s="13" t="str">
        <f t="array" ref="G42">IFERROR(INDEX(Sheet1!$A$3:$L$32,SMALL(IF(التاريخ&gt;=$C$8,IF(الاستلام&lt;=$E$8,ROW(Sheet1!$A$3:$A$32)-ROW(Sheet1!$A$3)+1)),ROWS($A$1:G32)),MATCH(G$11,Sheet1!$A$2:$L$2,0)),"")</f>
        <v/>
      </c>
      <c r="H42" s="13" t="str">
        <f t="array" ref="H42">IFERROR(INDEX(Sheet1!$A$3:$L$32,SMALL(IF(التاريخ&gt;=$C$8,IF(الاستلام&lt;=$E$8,ROW(Sheet1!$A$3:$A$32)-ROW(Sheet1!$A$3)+1)),ROWS($A$1:H32)),MATCH(H$11,Sheet1!$A$2:$L$2,0)),"")</f>
        <v/>
      </c>
      <c r="I42" s="13" t="str">
        <f t="array" ref="I42">IFERROR(INDEX(Sheet1!$A$3:$L$32,SMALL(IF(التاريخ&gt;=$C$8,IF(الاستلام&lt;=$E$8,ROW(Sheet1!$A$3:$A$32)-ROW(Sheet1!$A$3)+1)),ROWS($A$1:I32)),MATCH(I$11,Sheet1!$A$2:$L$2,0)),"")</f>
        <v/>
      </c>
      <c r="J42" s="13" t="str">
        <f t="array" ref="J42">IFERROR(INDEX(Sheet1!$A$3:$L$32,SMALL(IF(التاريخ&gt;=$C$8,IF(الاستلام&lt;=$E$8,ROW(Sheet1!$A$3:$A$32)-ROW(Sheet1!$A$3)+1)),ROWS($A$1:J32)),MATCH(J$11,Sheet1!$A$2:$L$2,0)),"")</f>
        <v/>
      </c>
      <c r="K42" s="12" t="str">
        <f>IFERROR(INDEX(Sheet1!$A$3:$L$32,SMALL(IF(التاريخ&gt;=$C$8,IF(الاستلام&lt;=$E$8,ROW(Sheet1!$A$3:$A$32)-ROW(Sheet1!$A$3)+1)),ROWS($A$1:K32)),MATCH(K$11,Sheet1!$A$2:$L$2,0)),"")</f>
        <v/>
      </c>
      <c r="L42" s="13" t="str">
        <f t="array" ref="L42">IFERROR(INDEX(Sheet1!$A$3:$L$32,SMALL(IF(التاريخ&gt;=$C$8,IF(الاستلام&lt;=$E$8,ROW(Sheet1!$A$3:$A$32)-ROW(Sheet1!$A$3)+1)),ROWS($A$1:L32)),MATCH(L$11,Sheet1!$A$2:$L$2,0)),"")</f>
        <v/>
      </c>
    </row>
    <row r="43" spans="1:12" ht="18.75">
      <c r="A43" s="13" t="str">
        <f t="array" ref="A43">IFERROR(INDEX(Sheet1!$A$3:$L$32,SMALL(IF(التاريخ&gt;=$C$8,IF(الاستلام&lt;=$E$8,ROW(Sheet1!$A$3:$A$32)-ROW(Sheet1!$A$3)+1)),ROWS($A$1:A33)),MATCH(A$11,Sheet1!$A$2:$L$2,0)),"")</f>
        <v/>
      </c>
      <c r="B43" s="12" t="str">
        <f t="array" ref="B43">IFERROR(INDEX(Sheet1!$A$3:$L$32,SMALL(IF(التاريخ&gt;=$C$8,IF(الاستلام&lt;=$E$8,ROW(Sheet1!$A$3:$A$32)-ROW(Sheet1!$A$3)+1)),ROWS($A$1:B33)),MATCH(B$11,Sheet1!$A$2:$L$2,0)),"")</f>
        <v/>
      </c>
      <c r="C43" s="13" t="str">
        <f t="array" ref="C43">IFERROR(INDEX(Sheet1!$A$3:$L$32,SMALL(IF(التاريخ&gt;=$C$8,IF(الاستلام&lt;=$E$8,ROW(Sheet1!$A$3:$A$32)-ROW(Sheet1!$A$3)+1)),ROWS($A$1:C33)),MATCH(C$11,Sheet1!$A$2:$L$2,0)),"")</f>
        <v/>
      </c>
      <c r="D43" s="13" t="str">
        <f t="array" ref="D43">IFERROR(INDEX(Sheet1!$A$3:$L$32,SMALL(IF(التاريخ&gt;=$C$8,IF(الاستلام&lt;=$E$8,ROW(Sheet1!$A$3:$A$32)-ROW(Sheet1!$A$3)+1)),ROWS($A$1:D33)),MATCH(D$11,Sheet1!$A$2:$L$2,0)),"")</f>
        <v/>
      </c>
      <c r="E43" s="13" t="str">
        <f t="array" ref="E43">IFERROR(INDEX(Sheet1!$A$3:$L$32,SMALL(IF(التاريخ&gt;=$C$8,IF(الاستلام&lt;=$E$8,ROW(Sheet1!$A$3:$A$32)-ROW(Sheet1!$A$3)+1)),ROWS($A$1:E33)),MATCH(E$11,Sheet1!$A$2:$L$2,0)),"")</f>
        <v/>
      </c>
      <c r="F43" s="13" t="str">
        <f t="array" ref="F43">IFERROR(INDEX(Sheet1!$A$3:$L$32,SMALL(IF(التاريخ&gt;=$C$8,IF(الاستلام&lt;=$E$8,ROW(Sheet1!$A$3:$A$32)-ROW(Sheet1!$A$3)+1)),ROWS($A$1:F33)),MATCH(F$11,Sheet1!$A$2:$L$2,0)),"")</f>
        <v/>
      </c>
      <c r="G43" s="13" t="str">
        <f t="array" ref="G43">IFERROR(INDEX(Sheet1!$A$3:$L$32,SMALL(IF(التاريخ&gt;=$C$8,IF(الاستلام&lt;=$E$8,ROW(Sheet1!$A$3:$A$32)-ROW(Sheet1!$A$3)+1)),ROWS($A$1:G33)),MATCH(G$11,Sheet1!$A$2:$L$2,0)),"")</f>
        <v/>
      </c>
      <c r="H43" s="13" t="str">
        <f t="array" ref="H43">IFERROR(INDEX(Sheet1!$A$3:$L$32,SMALL(IF(التاريخ&gt;=$C$8,IF(الاستلام&lt;=$E$8,ROW(Sheet1!$A$3:$A$32)-ROW(Sheet1!$A$3)+1)),ROWS($A$1:H33)),MATCH(H$11,Sheet1!$A$2:$L$2,0)),"")</f>
        <v/>
      </c>
      <c r="I43" s="13" t="str">
        <f t="array" ref="I43">IFERROR(INDEX(Sheet1!$A$3:$L$32,SMALL(IF(التاريخ&gt;=$C$8,IF(الاستلام&lt;=$E$8,ROW(Sheet1!$A$3:$A$32)-ROW(Sheet1!$A$3)+1)),ROWS($A$1:I33)),MATCH(I$11,Sheet1!$A$2:$L$2,0)),"")</f>
        <v/>
      </c>
      <c r="J43" s="13" t="str">
        <f t="array" ref="J43">IFERROR(INDEX(Sheet1!$A$3:$L$32,SMALL(IF(التاريخ&gt;=$C$8,IF(الاستلام&lt;=$E$8,ROW(Sheet1!$A$3:$A$32)-ROW(Sheet1!$A$3)+1)),ROWS($A$1:J33)),MATCH(J$11,Sheet1!$A$2:$L$2,0)),"")</f>
        <v/>
      </c>
      <c r="K43" s="12" t="str">
        <f>IFERROR(INDEX(Sheet1!$A$3:$L$32,SMALL(IF(التاريخ&gt;=$C$8,IF(الاستلام&lt;=$E$8,ROW(Sheet1!$A$3:$A$32)-ROW(Sheet1!$A$3)+1)),ROWS($A$1:K33)),MATCH(K$11,Sheet1!$A$2:$L$2,0)),"")</f>
        <v/>
      </c>
      <c r="L43" s="13" t="str">
        <f t="array" ref="L43">IFERROR(INDEX(Sheet1!$A$3:$L$32,SMALL(IF(التاريخ&gt;=$C$8,IF(الاستلام&lt;=$E$8,ROW(Sheet1!$A$3:$A$32)-ROW(Sheet1!$A$3)+1)),ROWS($A$1:L33)),MATCH(L$11,Sheet1!$A$2:$L$2,0)),"")</f>
        <v/>
      </c>
    </row>
    <row r="44" spans="1:12" ht="18.75">
      <c r="A44" s="13" t="str">
        <f t="array" ref="A44">IFERROR(INDEX(Sheet1!$A$3:$L$32,SMALL(IF(التاريخ&gt;=$C$8,IF(الاستلام&lt;=$E$8,ROW(Sheet1!$A$3:$A$32)-ROW(Sheet1!$A$3)+1)),ROWS($A$1:A34)),MATCH(A$11,Sheet1!$A$2:$L$2,0)),"")</f>
        <v/>
      </c>
      <c r="B44" s="12" t="str">
        <f t="array" ref="B44">IFERROR(INDEX(Sheet1!$A$3:$L$32,SMALL(IF(التاريخ&gt;=$C$8,IF(الاستلام&lt;=$E$8,ROW(Sheet1!$A$3:$A$32)-ROW(Sheet1!$A$3)+1)),ROWS($A$1:B34)),MATCH(B$11,Sheet1!$A$2:$L$2,0)),"")</f>
        <v/>
      </c>
      <c r="C44" s="13" t="str">
        <f t="array" ref="C44">IFERROR(INDEX(Sheet1!$A$3:$L$32,SMALL(IF(التاريخ&gt;=$C$8,IF(الاستلام&lt;=$E$8,ROW(Sheet1!$A$3:$A$32)-ROW(Sheet1!$A$3)+1)),ROWS($A$1:C34)),MATCH(C$11,Sheet1!$A$2:$L$2,0)),"")</f>
        <v/>
      </c>
      <c r="D44" s="13" t="str">
        <f t="array" ref="D44">IFERROR(INDEX(Sheet1!$A$3:$L$32,SMALL(IF(التاريخ&gt;=$C$8,IF(الاستلام&lt;=$E$8,ROW(Sheet1!$A$3:$A$32)-ROW(Sheet1!$A$3)+1)),ROWS($A$1:D34)),MATCH(D$11,Sheet1!$A$2:$L$2,0)),"")</f>
        <v/>
      </c>
      <c r="E44" s="13" t="str">
        <f t="array" ref="E44">IFERROR(INDEX(Sheet1!$A$3:$L$32,SMALL(IF(التاريخ&gt;=$C$8,IF(الاستلام&lt;=$E$8,ROW(Sheet1!$A$3:$A$32)-ROW(Sheet1!$A$3)+1)),ROWS($A$1:E34)),MATCH(E$11,Sheet1!$A$2:$L$2,0)),"")</f>
        <v/>
      </c>
      <c r="F44" s="13" t="str">
        <f t="array" ref="F44">IFERROR(INDEX(Sheet1!$A$3:$L$32,SMALL(IF(التاريخ&gt;=$C$8,IF(الاستلام&lt;=$E$8,ROW(Sheet1!$A$3:$A$32)-ROW(Sheet1!$A$3)+1)),ROWS($A$1:F34)),MATCH(F$11,Sheet1!$A$2:$L$2,0)),"")</f>
        <v/>
      </c>
      <c r="G44" s="13" t="str">
        <f t="array" ref="G44">IFERROR(INDEX(Sheet1!$A$3:$L$32,SMALL(IF(التاريخ&gt;=$C$8,IF(الاستلام&lt;=$E$8,ROW(Sheet1!$A$3:$A$32)-ROW(Sheet1!$A$3)+1)),ROWS($A$1:G34)),MATCH(G$11,Sheet1!$A$2:$L$2,0)),"")</f>
        <v/>
      </c>
      <c r="H44" s="13" t="str">
        <f t="array" ref="H44">IFERROR(INDEX(Sheet1!$A$3:$L$32,SMALL(IF(التاريخ&gt;=$C$8,IF(الاستلام&lt;=$E$8,ROW(Sheet1!$A$3:$A$32)-ROW(Sheet1!$A$3)+1)),ROWS($A$1:H34)),MATCH(H$11,Sheet1!$A$2:$L$2,0)),"")</f>
        <v/>
      </c>
      <c r="I44" s="13" t="str">
        <f t="array" ref="I44">IFERROR(INDEX(Sheet1!$A$3:$L$32,SMALL(IF(التاريخ&gt;=$C$8,IF(الاستلام&lt;=$E$8,ROW(Sheet1!$A$3:$A$32)-ROW(Sheet1!$A$3)+1)),ROWS($A$1:I34)),MATCH(I$11,Sheet1!$A$2:$L$2,0)),"")</f>
        <v/>
      </c>
      <c r="J44" s="13" t="str">
        <f t="array" ref="J44">IFERROR(INDEX(Sheet1!$A$3:$L$32,SMALL(IF(التاريخ&gt;=$C$8,IF(الاستلام&lt;=$E$8,ROW(Sheet1!$A$3:$A$32)-ROW(Sheet1!$A$3)+1)),ROWS($A$1:J34)),MATCH(J$11,Sheet1!$A$2:$L$2,0)),"")</f>
        <v/>
      </c>
      <c r="K44" s="12" t="str">
        <f>IFERROR(INDEX(Sheet1!$A$3:$L$32,SMALL(IF(التاريخ&gt;=$C$8,IF(الاستلام&lt;=$E$8,ROW(Sheet1!$A$3:$A$32)-ROW(Sheet1!$A$3)+1)),ROWS($A$1:K34)),MATCH(K$11,Sheet1!$A$2:$L$2,0)),"")</f>
        <v/>
      </c>
      <c r="L44" s="13" t="str">
        <f t="array" ref="L44">IFERROR(INDEX(Sheet1!$A$3:$L$32,SMALL(IF(التاريخ&gt;=$C$8,IF(الاستلام&lt;=$E$8,ROW(Sheet1!$A$3:$A$32)-ROW(Sheet1!$A$3)+1)),ROWS($A$1:L34)),MATCH(L$11,Sheet1!$A$2:$L$2,0)),"")</f>
        <v/>
      </c>
    </row>
    <row r="45" spans="1:12" ht="18.75">
      <c r="A45" s="13" t="str">
        <f t="array" ref="A45">IFERROR(INDEX(Sheet1!$A$3:$L$32,SMALL(IF(التاريخ&gt;=$C$8,IF(الاستلام&lt;=$E$8,ROW(Sheet1!$A$3:$A$32)-ROW(Sheet1!$A$3)+1)),ROWS($A$1:A35)),MATCH(A$11,Sheet1!$A$2:$L$2,0)),"")</f>
        <v/>
      </c>
      <c r="B45" s="12" t="str">
        <f t="array" ref="B45">IFERROR(INDEX(Sheet1!$A$3:$L$32,SMALL(IF(التاريخ&gt;=$C$8,IF(الاستلام&lt;=$E$8,ROW(Sheet1!$A$3:$A$32)-ROW(Sheet1!$A$3)+1)),ROWS($A$1:B35)),MATCH(B$11,Sheet1!$A$2:$L$2,0)),"")</f>
        <v/>
      </c>
      <c r="C45" s="13" t="str">
        <f t="array" ref="C45">IFERROR(INDEX(Sheet1!$A$3:$L$32,SMALL(IF(التاريخ&gt;=$C$8,IF(الاستلام&lt;=$E$8,ROW(Sheet1!$A$3:$A$32)-ROW(Sheet1!$A$3)+1)),ROWS($A$1:C35)),MATCH(C$11,Sheet1!$A$2:$L$2,0)),"")</f>
        <v/>
      </c>
      <c r="D45" s="13" t="str">
        <f t="array" ref="D45">IFERROR(INDEX(Sheet1!$A$3:$L$32,SMALL(IF(التاريخ&gt;=$C$8,IF(الاستلام&lt;=$E$8,ROW(Sheet1!$A$3:$A$32)-ROW(Sheet1!$A$3)+1)),ROWS($A$1:D35)),MATCH(D$11,Sheet1!$A$2:$L$2,0)),"")</f>
        <v/>
      </c>
      <c r="E45" s="13" t="str">
        <f t="array" ref="E45">IFERROR(INDEX(Sheet1!$A$3:$L$32,SMALL(IF(التاريخ&gt;=$C$8,IF(الاستلام&lt;=$E$8,ROW(Sheet1!$A$3:$A$32)-ROW(Sheet1!$A$3)+1)),ROWS($A$1:E35)),MATCH(E$11,Sheet1!$A$2:$L$2,0)),"")</f>
        <v/>
      </c>
      <c r="F45" s="13" t="str">
        <f t="array" ref="F45">IFERROR(INDEX(Sheet1!$A$3:$L$32,SMALL(IF(التاريخ&gt;=$C$8,IF(الاستلام&lt;=$E$8,ROW(Sheet1!$A$3:$A$32)-ROW(Sheet1!$A$3)+1)),ROWS($A$1:F35)),MATCH(F$11,Sheet1!$A$2:$L$2,0)),"")</f>
        <v/>
      </c>
      <c r="G45" s="13" t="str">
        <f t="array" ref="G45">IFERROR(INDEX(Sheet1!$A$3:$L$32,SMALL(IF(التاريخ&gt;=$C$8,IF(الاستلام&lt;=$E$8,ROW(Sheet1!$A$3:$A$32)-ROW(Sheet1!$A$3)+1)),ROWS($A$1:G35)),MATCH(G$11,Sheet1!$A$2:$L$2,0)),"")</f>
        <v/>
      </c>
      <c r="H45" s="13" t="str">
        <f t="array" ref="H45">IFERROR(INDEX(Sheet1!$A$3:$L$32,SMALL(IF(التاريخ&gt;=$C$8,IF(الاستلام&lt;=$E$8,ROW(Sheet1!$A$3:$A$32)-ROW(Sheet1!$A$3)+1)),ROWS($A$1:H35)),MATCH(H$11,Sheet1!$A$2:$L$2,0)),"")</f>
        <v/>
      </c>
      <c r="I45" s="13" t="str">
        <f t="array" ref="I45">IFERROR(INDEX(Sheet1!$A$3:$L$32,SMALL(IF(التاريخ&gt;=$C$8,IF(الاستلام&lt;=$E$8,ROW(Sheet1!$A$3:$A$32)-ROW(Sheet1!$A$3)+1)),ROWS($A$1:I35)),MATCH(I$11,Sheet1!$A$2:$L$2,0)),"")</f>
        <v/>
      </c>
      <c r="J45" s="13" t="str">
        <f t="array" ref="J45">IFERROR(INDEX(Sheet1!$A$3:$L$32,SMALL(IF(التاريخ&gt;=$C$8,IF(الاستلام&lt;=$E$8,ROW(Sheet1!$A$3:$A$32)-ROW(Sheet1!$A$3)+1)),ROWS($A$1:J35)),MATCH(J$11,Sheet1!$A$2:$L$2,0)),"")</f>
        <v/>
      </c>
      <c r="K45" s="12" t="str">
        <f>IFERROR(INDEX(Sheet1!$A$3:$L$32,SMALL(IF(التاريخ&gt;=$C$8,IF(الاستلام&lt;=$E$8,ROW(Sheet1!$A$3:$A$32)-ROW(Sheet1!$A$3)+1)),ROWS($A$1:K35)),MATCH(K$11,Sheet1!$A$2:$L$2,0)),"")</f>
        <v/>
      </c>
      <c r="L45" s="13" t="str">
        <f t="array" ref="L45">IFERROR(INDEX(Sheet1!$A$3:$L$32,SMALL(IF(التاريخ&gt;=$C$8,IF(الاستلام&lt;=$E$8,ROW(Sheet1!$A$3:$A$32)-ROW(Sheet1!$A$3)+1)),ROWS($A$1:L35)),MATCH(L$11,Sheet1!$A$2:$L$2,0)),"")</f>
        <v/>
      </c>
    </row>
    <row r="46" spans="1:12" ht="18.75">
      <c r="A46" s="13" t="str">
        <f t="array" ref="A46">IFERROR(INDEX(Sheet1!$A$3:$L$32,SMALL(IF(التاريخ&gt;=$C$8,IF(الاستلام&lt;=$E$8,ROW(Sheet1!$A$3:$A$32)-ROW(Sheet1!$A$3)+1)),ROWS($A$1:A36)),MATCH(A$11,Sheet1!$A$2:$L$2,0)),"")</f>
        <v/>
      </c>
      <c r="B46" s="12" t="str">
        <f t="array" ref="B46">IFERROR(INDEX(Sheet1!$A$3:$L$32,SMALL(IF(التاريخ&gt;=$C$8,IF(الاستلام&lt;=$E$8,ROW(Sheet1!$A$3:$A$32)-ROW(Sheet1!$A$3)+1)),ROWS($A$1:B36)),MATCH(B$11,Sheet1!$A$2:$L$2,0)),"")</f>
        <v/>
      </c>
      <c r="C46" s="13" t="str">
        <f t="array" ref="C46">IFERROR(INDEX(Sheet1!$A$3:$L$32,SMALL(IF(التاريخ&gt;=$C$8,IF(الاستلام&lt;=$E$8,ROW(Sheet1!$A$3:$A$32)-ROW(Sheet1!$A$3)+1)),ROWS($A$1:C36)),MATCH(C$11,Sheet1!$A$2:$L$2,0)),"")</f>
        <v/>
      </c>
      <c r="D46" s="13" t="str">
        <f t="array" ref="D46">IFERROR(INDEX(Sheet1!$A$3:$L$32,SMALL(IF(التاريخ&gt;=$C$8,IF(الاستلام&lt;=$E$8,ROW(Sheet1!$A$3:$A$32)-ROW(Sheet1!$A$3)+1)),ROWS($A$1:D36)),MATCH(D$11,Sheet1!$A$2:$L$2,0)),"")</f>
        <v/>
      </c>
      <c r="E46" s="13" t="str">
        <f t="array" ref="E46">IFERROR(INDEX(Sheet1!$A$3:$L$32,SMALL(IF(التاريخ&gt;=$C$8,IF(الاستلام&lt;=$E$8,ROW(Sheet1!$A$3:$A$32)-ROW(Sheet1!$A$3)+1)),ROWS($A$1:E36)),MATCH(E$11,Sheet1!$A$2:$L$2,0)),"")</f>
        <v/>
      </c>
      <c r="F46" s="13" t="str">
        <f t="array" ref="F46">IFERROR(INDEX(Sheet1!$A$3:$L$32,SMALL(IF(التاريخ&gt;=$C$8,IF(الاستلام&lt;=$E$8,ROW(Sheet1!$A$3:$A$32)-ROW(Sheet1!$A$3)+1)),ROWS($A$1:F36)),MATCH(F$11,Sheet1!$A$2:$L$2,0)),"")</f>
        <v/>
      </c>
      <c r="G46" s="13" t="str">
        <f t="array" ref="G46">IFERROR(INDEX(Sheet1!$A$3:$L$32,SMALL(IF(التاريخ&gt;=$C$8,IF(الاستلام&lt;=$E$8,ROW(Sheet1!$A$3:$A$32)-ROW(Sheet1!$A$3)+1)),ROWS($A$1:G36)),MATCH(G$11,Sheet1!$A$2:$L$2,0)),"")</f>
        <v/>
      </c>
      <c r="H46" s="13" t="str">
        <f t="array" ref="H46">IFERROR(INDEX(Sheet1!$A$3:$L$32,SMALL(IF(التاريخ&gt;=$C$8,IF(الاستلام&lt;=$E$8,ROW(Sheet1!$A$3:$A$32)-ROW(Sheet1!$A$3)+1)),ROWS($A$1:H36)),MATCH(H$11,Sheet1!$A$2:$L$2,0)),"")</f>
        <v/>
      </c>
      <c r="I46" s="13" t="str">
        <f t="array" ref="I46">IFERROR(INDEX(Sheet1!$A$3:$L$32,SMALL(IF(التاريخ&gt;=$C$8,IF(الاستلام&lt;=$E$8,ROW(Sheet1!$A$3:$A$32)-ROW(Sheet1!$A$3)+1)),ROWS($A$1:I36)),MATCH(I$11,Sheet1!$A$2:$L$2,0)),"")</f>
        <v/>
      </c>
      <c r="J46" s="13" t="str">
        <f t="array" ref="J46">IFERROR(INDEX(Sheet1!$A$3:$L$32,SMALL(IF(التاريخ&gt;=$C$8,IF(الاستلام&lt;=$E$8,ROW(Sheet1!$A$3:$A$32)-ROW(Sheet1!$A$3)+1)),ROWS($A$1:J36)),MATCH(J$11,Sheet1!$A$2:$L$2,0)),"")</f>
        <v/>
      </c>
      <c r="K46" s="12" t="str">
        <f>IFERROR(INDEX(Sheet1!$A$3:$L$32,SMALL(IF(التاريخ&gt;=$C$8,IF(الاستلام&lt;=$E$8,ROW(Sheet1!$A$3:$A$32)-ROW(Sheet1!$A$3)+1)),ROWS($A$1:K36)),MATCH(K$11,Sheet1!$A$2:$L$2,0)),"")</f>
        <v/>
      </c>
      <c r="L46" s="13" t="str">
        <f t="array" ref="L46">IFERROR(INDEX(Sheet1!$A$3:$L$32,SMALL(IF(التاريخ&gt;=$C$8,IF(الاستلام&lt;=$E$8,ROW(Sheet1!$A$3:$A$32)-ROW(Sheet1!$A$3)+1)),ROWS($A$1:L36)),MATCH(L$11,Sheet1!$A$2:$L$2,0)),"")</f>
        <v/>
      </c>
    </row>
    <row r="47" spans="1:12" ht="18.75">
      <c r="A47" s="13" t="str">
        <f t="array" ref="A47">IFERROR(INDEX(Sheet1!$A$3:$L$32,SMALL(IF(التاريخ&gt;=$C$8,IF(الاستلام&lt;=$E$8,ROW(Sheet1!$A$3:$A$32)-ROW(Sheet1!$A$3)+1)),ROWS($A$1:A37)),MATCH(A$11,Sheet1!$A$2:$L$2,0)),"")</f>
        <v/>
      </c>
      <c r="B47" s="12" t="str">
        <f t="array" ref="B47">IFERROR(INDEX(Sheet1!$A$3:$L$32,SMALL(IF(التاريخ&gt;=$C$8,IF(الاستلام&lt;=$E$8,ROW(Sheet1!$A$3:$A$32)-ROW(Sheet1!$A$3)+1)),ROWS($A$1:B37)),MATCH(B$11,Sheet1!$A$2:$L$2,0)),"")</f>
        <v/>
      </c>
      <c r="C47" s="13" t="str">
        <f t="array" ref="C47">IFERROR(INDEX(Sheet1!$A$3:$L$32,SMALL(IF(التاريخ&gt;=$C$8,IF(الاستلام&lt;=$E$8,ROW(Sheet1!$A$3:$A$32)-ROW(Sheet1!$A$3)+1)),ROWS($A$1:C37)),MATCH(C$11,Sheet1!$A$2:$L$2,0)),"")</f>
        <v/>
      </c>
      <c r="D47" s="13" t="str">
        <f t="array" ref="D47">IFERROR(INDEX(Sheet1!$A$3:$L$32,SMALL(IF(التاريخ&gt;=$C$8,IF(الاستلام&lt;=$E$8,ROW(Sheet1!$A$3:$A$32)-ROW(Sheet1!$A$3)+1)),ROWS($A$1:D37)),MATCH(D$11,Sheet1!$A$2:$L$2,0)),"")</f>
        <v/>
      </c>
      <c r="E47" s="13" t="str">
        <f t="array" ref="E47">IFERROR(INDEX(Sheet1!$A$3:$L$32,SMALL(IF(التاريخ&gt;=$C$8,IF(الاستلام&lt;=$E$8,ROW(Sheet1!$A$3:$A$32)-ROW(Sheet1!$A$3)+1)),ROWS($A$1:E37)),MATCH(E$11,Sheet1!$A$2:$L$2,0)),"")</f>
        <v/>
      </c>
      <c r="F47" s="13" t="str">
        <f t="array" ref="F47">IFERROR(INDEX(Sheet1!$A$3:$L$32,SMALL(IF(التاريخ&gt;=$C$8,IF(الاستلام&lt;=$E$8,ROW(Sheet1!$A$3:$A$32)-ROW(Sheet1!$A$3)+1)),ROWS($A$1:F37)),MATCH(F$11,Sheet1!$A$2:$L$2,0)),"")</f>
        <v/>
      </c>
      <c r="G47" s="13" t="str">
        <f t="array" ref="G47">IFERROR(INDEX(Sheet1!$A$3:$L$32,SMALL(IF(التاريخ&gt;=$C$8,IF(الاستلام&lt;=$E$8,ROW(Sheet1!$A$3:$A$32)-ROW(Sheet1!$A$3)+1)),ROWS($A$1:G37)),MATCH(G$11,Sheet1!$A$2:$L$2,0)),"")</f>
        <v/>
      </c>
      <c r="H47" s="13" t="str">
        <f t="array" ref="H47">IFERROR(INDEX(Sheet1!$A$3:$L$32,SMALL(IF(التاريخ&gt;=$C$8,IF(الاستلام&lt;=$E$8,ROW(Sheet1!$A$3:$A$32)-ROW(Sheet1!$A$3)+1)),ROWS($A$1:H37)),MATCH(H$11,Sheet1!$A$2:$L$2,0)),"")</f>
        <v/>
      </c>
      <c r="I47" s="13" t="str">
        <f t="array" ref="I47">IFERROR(INDEX(Sheet1!$A$3:$L$32,SMALL(IF(التاريخ&gt;=$C$8,IF(الاستلام&lt;=$E$8,ROW(Sheet1!$A$3:$A$32)-ROW(Sheet1!$A$3)+1)),ROWS($A$1:I37)),MATCH(I$11,Sheet1!$A$2:$L$2,0)),"")</f>
        <v/>
      </c>
      <c r="J47" s="13" t="str">
        <f t="array" ref="J47">IFERROR(INDEX(Sheet1!$A$3:$L$32,SMALL(IF(التاريخ&gt;=$C$8,IF(الاستلام&lt;=$E$8,ROW(Sheet1!$A$3:$A$32)-ROW(Sheet1!$A$3)+1)),ROWS($A$1:J37)),MATCH(J$11,Sheet1!$A$2:$L$2,0)),"")</f>
        <v/>
      </c>
      <c r="K47" s="12" t="str">
        <f>IFERROR(INDEX(Sheet1!$A$3:$L$32,SMALL(IF(التاريخ&gt;=$C$8,IF(الاستلام&lt;=$E$8,ROW(Sheet1!$A$3:$A$32)-ROW(Sheet1!$A$3)+1)),ROWS($A$1:K37)),MATCH(K$11,Sheet1!$A$2:$L$2,0)),"")</f>
        <v/>
      </c>
      <c r="L47" s="13" t="str">
        <f t="array" ref="L47">IFERROR(INDEX(Sheet1!$A$3:$L$32,SMALL(IF(التاريخ&gt;=$C$8,IF(الاستلام&lt;=$E$8,ROW(Sheet1!$A$3:$A$32)-ROW(Sheet1!$A$3)+1)),ROWS($A$1:L37)),MATCH(L$11,Sheet1!$A$2:$L$2,0)),"")</f>
        <v/>
      </c>
    </row>
    <row r="48" spans="1:12" ht="18.75">
      <c r="A48" s="13" t="str">
        <f t="array" ref="A48">IFERROR(INDEX(Sheet1!$A$3:$L$32,SMALL(IF(التاريخ&gt;=$C$8,IF(الاستلام&lt;=$E$8,ROW(Sheet1!$A$3:$A$32)-ROW(Sheet1!$A$3)+1)),ROWS($A$1:A38)),MATCH(A$11,Sheet1!$A$2:$L$2,0)),"")</f>
        <v/>
      </c>
      <c r="B48" s="12" t="str">
        <f t="array" ref="B48">IFERROR(INDEX(Sheet1!$A$3:$L$32,SMALL(IF(التاريخ&gt;=$C$8,IF(الاستلام&lt;=$E$8,ROW(Sheet1!$A$3:$A$32)-ROW(Sheet1!$A$3)+1)),ROWS($A$1:B38)),MATCH(B$11,Sheet1!$A$2:$L$2,0)),"")</f>
        <v/>
      </c>
      <c r="C48" s="13" t="str">
        <f t="array" ref="C48">IFERROR(INDEX(Sheet1!$A$3:$L$32,SMALL(IF(التاريخ&gt;=$C$8,IF(الاستلام&lt;=$E$8,ROW(Sheet1!$A$3:$A$32)-ROW(Sheet1!$A$3)+1)),ROWS($A$1:C38)),MATCH(C$11,Sheet1!$A$2:$L$2,0)),"")</f>
        <v/>
      </c>
      <c r="D48" s="13" t="str">
        <f t="array" ref="D48">IFERROR(INDEX(Sheet1!$A$3:$L$32,SMALL(IF(التاريخ&gt;=$C$8,IF(الاستلام&lt;=$E$8,ROW(Sheet1!$A$3:$A$32)-ROW(Sheet1!$A$3)+1)),ROWS($A$1:D38)),MATCH(D$11,Sheet1!$A$2:$L$2,0)),"")</f>
        <v/>
      </c>
      <c r="E48" s="13" t="str">
        <f t="array" ref="E48">IFERROR(INDEX(Sheet1!$A$3:$L$32,SMALL(IF(التاريخ&gt;=$C$8,IF(الاستلام&lt;=$E$8,ROW(Sheet1!$A$3:$A$32)-ROW(Sheet1!$A$3)+1)),ROWS($A$1:E38)),MATCH(E$11,Sheet1!$A$2:$L$2,0)),"")</f>
        <v/>
      </c>
      <c r="F48" s="13" t="str">
        <f t="array" ref="F48">IFERROR(INDEX(Sheet1!$A$3:$L$32,SMALL(IF(التاريخ&gt;=$C$8,IF(الاستلام&lt;=$E$8,ROW(Sheet1!$A$3:$A$32)-ROW(Sheet1!$A$3)+1)),ROWS($A$1:F38)),MATCH(F$11,Sheet1!$A$2:$L$2,0)),"")</f>
        <v/>
      </c>
      <c r="G48" s="13" t="str">
        <f t="array" ref="G48">IFERROR(INDEX(Sheet1!$A$3:$L$32,SMALL(IF(التاريخ&gt;=$C$8,IF(الاستلام&lt;=$E$8,ROW(Sheet1!$A$3:$A$32)-ROW(Sheet1!$A$3)+1)),ROWS($A$1:G38)),MATCH(G$11,Sheet1!$A$2:$L$2,0)),"")</f>
        <v/>
      </c>
      <c r="H48" s="13" t="str">
        <f t="array" ref="H48">IFERROR(INDEX(Sheet1!$A$3:$L$32,SMALL(IF(التاريخ&gt;=$C$8,IF(الاستلام&lt;=$E$8,ROW(Sheet1!$A$3:$A$32)-ROW(Sheet1!$A$3)+1)),ROWS($A$1:H38)),MATCH(H$11,Sheet1!$A$2:$L$2,0)),"")</f>
        <v/>
      </c>
      <c r="I48" s="13" t="str">
        <f t="array" ref="I48">IFERROR(INDEX(Sheet1!$A$3:$L$32,SMALL(IF(التاريخ&gt;=$C$8,IF(الاستلام&lt;=$E$8,ROW(Sheet1!$A$3:$A$32)-ROW(Sheet1!$A$3)+1)),ROWS($A$1:I38)),MATCH(I$11,Sheet1!$A$2:$L$2,0)),"")</f>
        <v/>
      </c>
      <c r="J48" s="13" t="str">
        <f t="array" ref="J48">IFERROR(INDEX(Sheet1!$A$3:$L$32,SMALL(IF(التاريخ&gt;=$C$8,IF(الاستلام&lt;=$E$8,ROW(Sheet1!$A$3:$A$32)-ROW(Sheet1!$A$3)+1)),ROWS($A$1:J38)),MATCH(J$11,Sheet1!$A$2:$L$2,0)),"")</f>
        <v/>
      </c>
      <c r="K48" s="12" t="str">
        <f>IFERROR(INDEX(Sheet1!$A$3:$L$32,SMALL(IF(التاريخ&gt;=$C$8,IF(الاستلام&lt;=$E$8,ROW(Sheet1!$A$3:$A$32)-ROW(Sheet1!$A$3)+1)),ROWS($A$1:K38)),MATCH(K$11,Sheet1!$A$2:$L$2,0)),"")</f>
        <v/>
      </c>
      <c r="L48" s="13" t="str">
        <f t="array" ref="L48">IFERROR(INDEX(Sheet1!$A$3:$L$32,SMALL(IF(التاريخ&gt;=$C$8,IF(الاستلام&lt;=$E$8,ROW(Sheet1!$A$3:$A$32)-ROW(Sheet1!$A$3)+1)),ROWS($A$1:L38)),MATCH(L$11,Sheet1!$A$2:$L$2,0)),"")</f>
        <v/>
      </c>
    </row>
    <row r="49" spans="1:12" ht="18.75">
      <c r="A49" s="13" t="str">
        <f t="array" ref="A49">IFERROR(INDEX(Sheet1!$A$3:$L$32,SMALL(IF(التاريخ&gt;=$C$8,IF(الاستلام&lt;=$E$8,ROW(Sheet1!$A$3:$A$32)-ROW(Sheet1!$A$3)+1)),ROWS($A$1:A39)),MATCH(A$11,Sheet1!$A$2:$L$2,0)),"")</f>
        <v/>
      </c>
      <c r="B49" s="12" t="str">
        <f t="array" ref="B49">IFERROR(INDEX(Sheet1!$A$3:$L$32,SMALL(IF(التاريخ&gt;=$C$8,IF(الاستلام&lt;=$E$8,ROW(Sheet1!$A$3:$A$32)-ROW(Sheet1!$A$3)+1)),ROWS($A$1:B39)),MATCH(B$11,Sheet1!$A$2:$L$2,0)),"")</f>
        <v/>
      </c>
      <c r="C49" s="13" t="str">
        <f t="array" ref="C49">IFERROR(INDEX(Sheet1!$A$3:$L$32,SMALL(IF(التاريخ&gt;=$C$8,IF(الاستلام&lt;=$E$8,ROW(Sheet1!$A$3:$A$32)-ROW(Sheet1!$A$3)+1)),ROWS($A$1:C39)),MATCH(C$11,Sheet1!$A$2:$L$2,0)),"")</f>
        <v/>
      </c>
      <c r="D49" s="13" t="str">
        <f t="array" ref="D49">IFERROR(INDEX(Sheet1!$A$3:$L$32,SMALL(IF(التاريخ&gt;=$C$8,IF(الاستلام&lt;=$E$8,ROW(Sheet1!$A$3:$A$32)-ROW(Sheet1!$A$3)+1)),ROWS($A$1:D39)),MATCH(D$11,Sheet1!$A$2:$L$2,0)),"")</f>
        <v/>
      </c>
      <c r="E49" s="13" t="str">
        <f t="array" ref="E49">IFERROR(INDEX(Sheet1!$A$3:$L$32,SMALL(IF(التاريخ&gt;=$C$8,IF(الاستلام&lt;=$E$8,ROW(Sheet1!$A$3:$A$32)-ROW(Sheet1!$A$3)+1)),ROWS($A$1:E39)),MATCH(E$11,Sheet1!$A$2:$L$2,0)),"")</f>
        <v/>
      </c>
      <c r="F49" s="13" t="str">
        <f t="array" ref="F49">IFERROR(INDEX(Sheet1!$A$3:$L$32,SMALL(IF(التاريخ&gt;=$C$8,IF(الاستلام&lt;=$E$8,ROW(Sheet1!$A$3:$A$32)-ROW(Sheet1!$A$3)+1)),ROWS($A$1:F39)),MATCH(F$11,Sheet1!$A$2:$L$2,0)),"")</f>
        <v/>
      </c>
      <c r="G49" s="13" t="str">
        <f t="array" ref="G49">IFERROR(INDEX(Sheet1!$A$3:$L$32,SMALL(IF(التاريخ&gt;=$C$8,IF(الاستلام&lt;=$E$8,ROW(Sheet1!$A$3:$A$32)-ROW(Sheet1!$A$3)+1)),ROWS($A$1:G39)),MATCH(G$11,Sheet1!$A$2:$L$2,0)),"")</f>
        <v/>
      </c>
      <c r="H49" s="13" t="str">
        <f t="array" ref="H49">IFERROR(INDEX(Sheet1!$A$3:$L$32,SMALL(IF(التاريخ&gt;=$C$8,IF(الاستلام&lt;=$E$8,ROW(Sheet1!$A$3:$A$32)-ROW(Sheet1!$A$3)+1)),ROWS($A$1:H39)),MATCH(H$11,Sheet1!$A$2:$L$2,0)),"")</f>
        <v/>
      </c>
      <c r="I49" s="13" t="str">
        <f t="array" ref="I49">IFERROR(INDEX(Sheet1!$A$3:$L$32,SMALL(IF(التاريخ&gt;=$C$8,IF(الاستلام&lt;=$E$8,ROW(Sheet1!$A$3:$A$32)-ROW(Sheet1!$A$3)+1)),ROWS($A$1:I39)),MATCH(I$11,Sheet1!$A$2:$L$2,0)),"")</f>
        <v/>
      </c>
      <c r="J49" s="13" t="str">
        <f t="array" ref="J49">IFERROR(INDEX(Sheet1!$A$3:$L$32,SMALL(IF(التاريخ&gt;=$C$8,IF(الاستلام&lt;=$E$8,ROW(Sheet1!$A$3:$A$32)-ROW(Sheet1!$A$3)+1)),ROWS($A$1:J39)),MATCH(J$11,Sheet1!$A$2:$L$2,0)),"")</f>
        <v/>
      </c>
      <c r="K49" s="12" t="str">
        <f>IFERROR(INDEX(Sheet1!$A$3:$L$32,SMALL(IF(التاريخ&gt;=$C$8,IF(الاستلام&lt;=$E$8,ROW(Sheet1!$A$3:$A$32)-ROW(Sheet1!$A$3)+1)),ROWS($A$1:K39)),MATCH(K$11,Sheet1!$A$2:$L$2,0)),"")</f>
        <v/>
      </c>
      <c r="L49" s="13" t="str">
        <f t="array" ref="L49">IFERROR(INDEX(Sheet1!$A$3:$L$32,SMALL(IF(التاريخ&gt;=$C$8,IF(الاستلام&lt;=$E$8,ROW(Sheet1!$A$3:$A$32)-ROW(Sheet1!$A$3)+1)),ROWS($A$1:L39)),MATCH(L$11,Sheet1!$A$2:$L$2,0)),"")</f>
        <v/>
      </c>
    </row>
    <row r="50" spans="1:12" ht="18.75">
      <c r="A50" s="13" t="str">
        <f t="array" ref="A50">IFERROR(INDEX(Sheet1!$A$3:$L$32,SMALL(IF(التاريخ&gt;=$C$8,IF(الاستلام&lt;=$E$8,ROW(Sheet1!$A$3:$A$32)-ROW(Sheet1!$A$3)+1)),ROWS($A$1:A40)),MATCH(A$11,Sheet1!$A$2:$L$2,0)),"")</f>
        <v/>
      </c>
      <c r="B50" s="12" t="str">
        <f t="array" ref="B50">IFERROR(INDEX(Sheet1!$A$3:$L$32,SMALL(IF(التاريخ&gt;=$C$8,IF(الاستلام&lt;=$E$8,ROW(Sheet1!$A$3:$A$32)-ROW(Sheet1!$A$3)+1)),ROWS($A$1:B40)),MATCH(B$11,Sheet1!$A$2:$L$2,0)),"")</f>
        <v/>
      </c>
      <c r="C50" s="13" t="str">
        <f t="array" ref="C50">IFERROR(INDEX(Sheet1!$A$3:$L$32,SMALL(IF(التاريخ&gt;=$C$8,IF(الاستلام&lt;=$E$8,ROW(Sheet1!$A$3:$A$32)-ROW(Sheet1!$A$3)+1)),ROWS($A$1:C40)),MATCH(C$11,Sheet1!$A$2:$L$2,0)),"")</f>
        <v/>
      </c>
      <c r="D50" s="13" t="str">
        <f t="array" ref="D50">IFERROR(INDEX(Sheet1!$A$3:$L$32,SMALL(IF(التاريخ&gt;=$C$8,IF(الاستلام&lt;=$E$8,ROW(Sheet1!$A$3:$A$32)-ROW(Sheet1!$A$3)+1)),ROWS($A$1:D40)),MATCH(D$11,Sheet1!$A$2:$L$2,0)),"")</f>
        <v/>
      </c>
      <c r="E50" s="13" t="str">
        <f t="array" ref="E50">IFERROR(INDEX(Sheet1!$A$3:$L$32,SMALL(IF(التاريخ&gt;=$C$8,IF(الاستلام&lt;=$E$8,ROW(Sheet1!$A$3:$A$32)-ROW(Sheet1!$A$3)+1)),ROWS($A$1:E40)),MATCH(E$11,Sheet1!$A$2:$L$2,0)),"")</f>
        <v/>
      </c>
      <c r="F50" s="13" t="str">
        <f t="array" ref="F50">IFERROR(INDEX(Sheet1!$A$3:$L$32,SMALL(IF(التاريخ&gt;=$C$8,IF(الاستلام&lt;=$E$8,ROW(Sheet1!$A$3:$A$32)-ROW(Sheet1!$A$3)+1)),ROWS($A$1:F40)),MATCH(F$11,Sheet1!$A$2:$L$2,0)),"")</f>
        <v/>
      </c>
      <c r="G50" s="13" t="str">
        <f t="array" ref="G50">IFERROR(INDEX(Sheet1!$A$3:$L$32,SMALL(IF(التاريخ&gt;=$C$8,IF(الاستلام&lt;=$E$8,ROW(Sheet1!$A$3:$A$32)-ROW(Sheet1!$A$3)+1)),ROWS($A$1:G40)),MATCH(G$11,Sheet1!$A$2:$L$2,0)),"")</f>
        <v/>
      </c>
      <c r="H50" s="13" t="str">
        <f t="array" ref="H50">IFERROR(INDEX(Sheet1!$A$3:$L$32,SMALL(IF(التاريخ&gt;=$C$8,IF(الاستلام&lt;=$E$8,ROW(Sheet1!$A$3:$A$32)-ROW(Sheet1!$A$3)+1)),ROWS($A$1:H40)),MATCH(H$11,Sheet1!$A$2:$L$2,0)),"")</f>
        <v/>
      </c>
      <c r="I50" s="13" t="str">
        <f t="array" ref="I50">IFERROR(INDEX(Sheet1!$A$3:$L$32,SMALL(IF(التاريخ&gt;=$C$8,IF(الاستلام&lt;=$E$8,ROW(Sheet1!$A$3:$A$32)-ROW(Sheet1!$A$3)+1)),ROWS($A$1:I40)),MATCH(I$11,Sheet1!$A$2:$L$2,0)),"")</f>
        <v/>
      </c>
      <c r="J50" s="13" t="str">
        <f t="array" ref="J50">IFERROR(INDEX(Sheet1!$A$3:$L$32,SMALL(IF(التاريخ&gt;=$C$8,IF(الاستلام&lt;=$E$8,ROW(Sheet1!$A$3:$A$32)-ROW(Sheet1!$A$3)+1)),ROWS($A$1:J40)),MATCH(J$11,Sheet1!$A$2:$L$2,0)),"")</f>
        <v/>
      </c>
      <c r="K50" s="12" t="str">
        <f>IFERROR(INDEX(Sheet1!$A$3:$L$32,SMALL(IF(التاريخ&gt;=$C$8,IF(الاستلام&lt;=$E$8,ROW(Sheet1!$A$3:$A$32)-ROW(Sheet1!$A$3)+1)),ROWS($A$1:K40)),MATCH(K$11,Sheet1!$A$2:$L$2,0)),"")</f>
        <v/>
      </c>
      <c r="L50" s="13" t="str">
        <f t="array" ref="L50">IFERROR(INDEX(Sheet1!$A$3:$L$32,SMALL(IF(التاريخ&gt;=$C$8,IF(الاستلام&lt;=$E$8,ROW(Sheet1!$A$3:$A$32)-ROW(Sheet1!$A$3)+1)),ROWS($A$1:L40)),MATCH(L$11,Sheet1!$A$2:$L$2,0)),"")</f>
        <v/>
      </c>
    </row>
    <row r="51" spans="1:12" ht="18.75">
      <c r="A51" s="13" t="str">
        <f t="array" ref="A51">IFERROR(INDEX(Sheet1!$A$3:$L$32,SMALL(IF(التاريخ&gt;=$C$8,IF(الاستلام&lt;=$E$8,ROW(Sheet1!$A$3:$A$32)-ROW(Sheet1!$A$3)+1)),ROWS($A$1:A41)),MATCH(A$11,Sheet1!$A$2:$L$2,0)),"")</f>
        <v/>
      </c>
      <c r="B51" s="12" t="str">
        <f t="array" ref="B51">IFERROR(INDEX(Sheet1!$A$3:$L$32,SMALL(IF(التاريخ&gt;=$C$8,IF(الاستلام&lt;=$E$8,ROW(Sheet1!$A$3:$A$32)-ROW(Sheet1!$A$3)+1)),ROWS($A$1:B41)),MATCH(B$11,Sheet1!$A$2:$L$2,0)),"")</f>
        <v/>
      </c>
      <c r="C51" s="13" t="str">
        <f t="array" ref="C51">IFERROR(INDEX(Sheet1!$A$3:$L$32,SMALL(IF(التاريخ&gt;=$C$8,IF(الاستلام&lt;=$E$8,ROW(Sheet1!$A$3:$A$32)-ROW(Sheet1!$A$3)+1)),ROWS($A$1:C41)),MATCH(C$11,Sheet1!$A$2:$L$2,0)),"")</f>
        <v/>
      </c>
      <c r="D51" s="13" t="str">
        <f t="array" ref="D51">IFERROR(INDEX(Sheet1!$A$3:$L$32,SMALL(IF(التاريخ&gt;=$C$8,IF(الاستلام&lt;=$E$8,ROW(Sheet1!$A$3:$A$32)-ROW(Sheet1!$A$3)+1)),ROWS($A$1:D41)),MATCH(D$11,Sheet1!$A$2:$L$2,0)),"")</f>
        <v/>
      </c>
      <c r="E51" s="13" t="str">
        <f t="array" ref="E51">IFERROR(INDEX(Sheet1!$A$3:$L$32,SMALL(IF(التاريخ&gt;=$C$8,IF(الاستلام&lt;=$E$8,ROW(Sheet1!$A$3:$A$32)-ROW(Sheet1!$A$3)+1)),ROWS($A$1:E41)),MATCH(E$11,Sheet1!$A$2:$L$2,0)),"")</f>
        <v/>
      </c>
      <c r="F51" s="13" t="str">
        <f t="array" ref="F51">IFERROR(INDEX(Sheet1!$A$3:$L$32,SMALL(IF(التاريخ&gt;=$C$8,IF(الاستلام&lt;=$E$8,ROW(Sheet1!$A$3:$A$32)-ROW(Sheet1!$A$3)+1)),ROWS($A$1:F41)),MATCH(F$11,Sheet1!$A$2:$L$2,0)),"")</f>
        <v/>
      </c>
      <c r="G51" s="13" t="str">
        <f t="array" ref="G51">IFERROR(INDEX(Sheet1!$A$3:$L$32,SMALL(IF(التاريخ&gt;=$C$8,IF(الاستلام&lt;=$E$8,ROW(Sheet1!$A$3:$A$32)-ROW(Sheet1!$A$3)+1)),ROWS($A$1:G41)),MATCH(G$11,Sheet1!$A$2:$L$2,0)),"")</f>
        <v/>
      </c>
      <c r="H51" s="13" t="str">
        <f t="array" ref="H51">IFERROR(INDEX(Sheet1!$A$3:$L$32,SMALL(IF(التاريخ&gt;=$C$8,IF(الاستلام&lt;=$E$8,ROW(Sheet1!$A$3:$A$32)-ROW(Sheet1!$A$3)+1)),ROWS($A$1:H41)),MATCH(H$11,Sheet1!$A$2:$L$2,0)),"")</f>
        <v/>
      </c>
      <c r="I51" s="13" t="str">
        <f t="array" ref="I51">IFERROR(INDEX(Sheet1!$A$3:$L$32,SMALL(IF(التاريخ&gt;=$C$8,IF(الاستلام&lt;=$E$8,ROW(Sheet1!$A$3:$A$32)-ROW(Sheet1!$A$3)+1)),ROWS($A$1:I41)),MATCH(I$11,Sheet1!$A$2:$L$2,0)),"")</f>
        <v/>
      </c>
      <c r="J51" s="13" t="str">
        <f t="array" ref="J51">IFERROR(INDEX(Sheet1!$A$3:$L$32,SMALL(IF(التاريخ&gt;=$C$8,IF(الاستلام&lt;=$E$8,ROW(Sheet1!$A$3:$A$32)-ROW(Sheet1!$A$3)+1)),ROWS($A$1:J41)),MATCH(J$11,Sheet1!$A$2:$L$2,0)),"")</f>
        <v/>
      </c>
      <c r="K51" s="12" t="str">
        <f>IFERROR(INDEX(Sheet1!$A$3:$L$32,SMALL(IF(التاريخ&gt;=$C$8,IF(الاستلام&lt;=$E$8,ROW(Sheet1!$A$3:$A$32)-ROW(Sheet1!$A$3)+1)),ROWS($A$1:K41)),MATCH(K$11,Sheet1!$A$2:$L$2,0)),"")</f>
        <v/>
      </c>
      <c r="L51" s="13" t="str">
        <f t="array" ref="L51">IFERROR(INDEX(Sheet1!$A$3:$L$32,SMALL(IF(التاريخ&gt;=$C$8,IF(الاستلام&lt;=$E$8,ROW(Sheet1!$A$3:$A$32)-ROW(Sheet1!$A$3)+1)),ROWS($A$1:L41)),MATCH(L$11,Sheet1!$A$2:$L$2,0)),"")</f>
        <v/>
      </c>
    </row>
    <row r="52" spans="1:12" ht="18.75">
      <c r="A52" s="13" t="str">
        <f t="array" ref="A52">IFERROR(INDEX(Sheet1!$A$3:$L$32,SMALL(IF(التاريخ&gt;=$C$8,IF(الاستلام&lt;=$E$8,ROW(Sheet1!$A$3:$A$32)-ROW(Sheet1!$A$3)+1)),ROWS($A$1:A42)),MATCH(A$11,Sheet1!$A$2:$L$2,0)),"")</f>
        <v/>
      </c>
      <c r="B52" s="12" t="str">
        <f t="array" ref="B52">IFERROR(INDEX(Sheet1!$A$3:$L$32,SMALL(IF(التاريخ&gt;=$C$8,IF(الاستلام&lt;=$E$8,ROW(Sheet1!$A$3:$A$32)-ROW(Sheet1!$A$3)+1)),ROWS($A$1:B42)),MATCH(B$11,Sheet1!$A$2:$L$2,0)),"")</f>
        <v/>
      </c>
      <c r="C52" s="13" t="str">
        <f t="array" ref="C52">IFERROR(INDEX(Sheet1!$A$3:$L$32,SMALL(IF(التاريخ&gt;=$C$8,IF(الاستلام&lt;=$E$8,ROW(Sheet1!$A$3:$A$32)-ROW(Sheet1!$A$3)+1)),ROWS($A$1:C42)),MATCH(C$11,Sheet1!$A$2:$L$2,0)),"")</f>
        <v/>
      </c>
      <c r="D52" s="13" t="str">
        <f t="array" ref="D52">IFERROR(INDEX(Sheet1!$A$3:$L$32,SMALL(IF(التاريخ&gt;=$C$8,IF(الاستلام&lt;=$E$8,ROW(Sheet1!$A$3:$A$32)-ROW(Sheet1!$A$3)+1)),ROWS($A$1:D42)),MATCH(D$11,Sheet1!$A$2:$L$2,0)),"")</f>
        <v/>
      </c>
      <c r="E52" s="13" t="str">
        <f t="array" ref="E52">IFERROR(INDEX(Sheet1!$A$3:$L$32,SMALL(IF(التاريخ&gt;=$C$8,IF(الاستلام&lt;=$E$8,ROW(Sheet1!$A$3:$A$32)-ROW(Sheet1!$A$3)+1)),ROWS($A$1:E42)),MATCH(E$11,Sheet1!$A$2:$L$2,0)),"")</f>
        <v/>
      </c>
      <c r="F52" s="13" t="str">
        <f t="array" ref="F52">IFERROR(INDEX(Sheet1!$A$3:$L$32,SMALL(IF(التاريخ&gt;=$C$8,IF(الاستلام&lt;=$E$8,ROW(Sheet1!$A$3:$A$32)-ROW(Sheet1!$A$3)+1)),ROWS($A$1:F42)),MATCH(F$11,Sheet1!$A$2:$L$2,0)),"")</f>
        <v/>
      </c>
      <c r="G52" s="13" t="str">
        <f t="array" ref="G52">IFERROR(INDEX(Sheet1!$A$3:$L$32,SMALL(IF(التاريخ&gt;=$C$8,IF(الاستلام&lt;=$E$8,ROW(Sheet1!$A$3:$A$32)-ROW(Sheet1!$A$3)+1)),ROWS($A$1:G42)),MATCH(G$11,Sheet1!$A$2:$L$2,0)),"")</f>
        <v/>
      </c>
      <c r="H52" s="13" t="str">
        <f t="array" ref="H52">IFERROR(INDEX(Sheet1!$A$3:$L$32,SMALL(IF(التاريخ&gt;=$C$8,IF(الاستلام&lt;=$E$8,ROW(Sheet1!$A$3:$A$32)-ROW(Sheet1!$A$3)+1)),ROWS($A$1:H42)),MATCH(H$11,Sheet1!$A$2:$L$2,0)),"")</f>
        <v/>
      </c>
      <c r="I52" s="13" t="str">
        <f t="array" ref="I52">IFERROR(INDEX(Sheet1!$A$3:$L$32,SMALL(IF(التاريخ&gt;=$C$8,IF(الاستلام&lt;=$E$8,ROW(Sheet1!$A$3:$A$32)-ROW(Sheet1!$A$3)+1)),ROWS($A$1:I42)),MATCH(I$11,Sheet1!$A$2:$L$2,0)),"")</f>
        <v/>
      </c>
      <c r="J52" s="13" t="str">
        <f t="array" ref="J52">IFERROR(INDEX(Sheet1!$A$3:$L$32,SMALL(IF(التاريخ&gt;=$C$8,IF(الاستلام&lt;=$E$8,ROW(Sheet1!$A$3:$A$32)-ROW(Sheet1!$A$3)+1)),ROWS($A$1:J42)),MATCH(J$11,Sheet1!$A$2:$L$2,0)),"")</f>
        <v/>
      </c>
      <c r="K52" s="12" t="str">
        <f>IFERROR(INDEX(Sheet1!$A$3:$L$32,SMALL(IF(التاريخ&gt;=$C$8,IF(الاستلام&lt;=$E$8,ROW(Sheet1!$A$3:$A$32)-ROW(Sheet1!$A$3)+1)),ROWS($A$1:K42)),MATCH(K$11,Sheet1!$A$2:$L$2,0)),"")</f>
        <v/>
      </c>
      <c r="L52" s="13" t="str">
        <f t="array" ref="L52">IFERROR(INDEX(Sheet1!$A$3:$L$32,SMALL(IF(التاريخ&gt;=$C$8,IF(الاستلام&lt;=$E$8,ROW(Sheet1!$A$3:$A$32)-ROW(Sheet1!$A$3)+1)),ROWS($A$1:L42)),MATCH(L$11,Sheet1!$A$2:$L$2,0)),"")</f>
        <v/>
      </c>
    </row>
    <row r="53" spans="1:12" ht="18.75">
      <c r="A53" s="13" t="str">
        <f t="array" ref="A53">IFERROR(INDEX(Sheet1!$A$3:$L$32,SMALL(IF(التاريخ&gt;=$C$8,IF(الاستلام&lt;=$E$8,ROW(Sheet1!$A$3:$A$32)-ROW(Sheet1!$A$3)+1)),ROWS($A$1:A43)),MATCH(A$11,Sheet1!$A$2:$L$2,0)),"")</f>
        <v/>
      </c>
      <c r="B53" s="12" t="str">
        <f t="array" ref="B53">IFERROR(INDEX(Sheet1!$A$3:$L$32,SMALL(IF(التاريخ&gt;=$C$8,IF(الاستلام&lt;=$E$8,ROW(Sheet1!$A$3:$A$32)-ROW(Sheet1!$A$3)+1)),ROWS($A$1:B43)),MATCH(B$11,Sheet1!$A$2:$L$2,0)),"")</f>
        <v/>
      </c>
      <c r="C53" s="13" t="str">
        <f t="array" ref="C53">IFERROR(INDEX(Sheet1!$A$3:$L$32,SMALL(IF(التاريخ&gt;=$C$8,IF(الاستلام&lt;=$E$8,ROW(Sheet1!$A$3:$A$32)-ROW(Sheet1!$A$3)+1)),ROWS($A$1:C43)),MATCH(C$11,Sheet1!$A$2:$L$2,0)),"")</f>
        <v/>
      </c>
      <c r="D53" s="13" t="str">
        <f t="array" ref="D53">IFERROR(INDEX(Sheet1!$A$3:$L$32,SMALL(IF(التاريخ&gt;=$C$8,IF(الاستلام&lt;=$E$8,ROW(Sheet1!$A$3:$A$32)-ROW(Sheet1!$A$3)+1)),ROWS($A$1:D43)),MATCH(D$11,Sheet1!$A$2:$L$2,0)),"")</f>
        <v/>
      </c>
      <c r="E53" s="13" t="str">
        <f t="array" ref="E53">IFERROR(INDEX(Sheet1!$A$3:$L$32,SMALL(IF(التاريخ&gt;=$C$8,IF(الاستلام&lt;=$E$8,ROW(Sheet1!$A$3:$A$32)-ROW(Sheet1!$A$3)+1)),ROWS($A$1:E43)),MATCH(E$11,Sheet1!$A$2:$L$2,0)),"")</f>
        <v/>
      </c>
      <c r="F53" s="13" t="str">
        <f t="array" ref="F53">IFERROR(INDEX(Sheet1!$A$3:$L$32,SMALL(IF(التاريخ&gt;=$C$8,IF(الاستلام&lt;=$E$8,ROW(Sheet1!$A$3:$A$32)-ROW(Sheet1!$A$3)+1)),ROWS($A$1:F43)),MATCH(F$11,Sheet1!$A$2:$L$2,0)),"")</f>
        <v/>
      </c>
      <c r="G53" s="13" t="str">
        <f t="array" ref="G53">IFERROR(INDEX(Sheet1!$A$3:$L$32,SMALL(IF(التاريخ&gt;=$C$8,IF(الاستلام&lt;=$E$8,ROW(Sheet1!$A$3:$A$32)-ROW(Sheet1!$A$3)+1)),ROWS($A$1:G43)),MATCH(G$11,Sheet1!$A$2:$L$2,0)),"")</f>
        <v/>
      </c>
      <c r="H53" s="13" t="str">
        <f t="array" ref="H53">IFERROR(INDEX(Sheet1!$A$3:$L$32,SMALL(IF(التاريخ&gt;=$C$8,IF(الاستلام&lt;=$E$8,ROW(Sheet1!$A$3:$A$32)-ROW(Sheet1!$A$3)+1)),ROWS($A$1:H43)),MATCH(H$11,Sheet1!$A$2:$L$2,0)),"")</f>
        <v/>
      </c>
      <c r="I53" s="13" t="str">
        <f t="array" ref="I53">IFERROR(INDEX(Sheet1!$A$3:$L$32,SMALL(IF(التاريخ&gt;=$C$8,IF(الاستلام&lt;=$E$8,ROW(Sheet1!$A$3:$A$32)-ROW(Sheet1!$A$3)+1)),ROWS($A$1:I43)),MATCH(I$11,Sheet1!$A$2:$L$2,0)),"")</f>
        <v/>
      </c>
      <c r="J53" s="13" t="str">
        <f t="array" ref="J53">IFERROR(INDEX(Sheet1!$A$3:$L$32,SMALL(IF(التاريخ&gt;=$C$8,IF(الاستلام&lt;=$E$8,ROW(Sheet1!$A$3:$A$32)-ROW(Sheet1!$A$3)+1)),ROWS($A$1:J43)),MATCH(J$11,Sheet1!$A$2:$L$2,0)),"")</f>
        <v/>
      </c>
      <c r="K53" s="12" t="str">
        <f>IFERROR(INDEX(Sheet1!$A$3:$L$32,SMALL(IF(التاريخ&gt;=$C$8,IF(الاستلام&lt;=$E$8,ROW(Sheet1!$A$3:$A$32)-ROW(Sheet1!$A$3)+1)),ROWS($A$1:K43)),MATCH(K$11,Sheet1!$A$2:$L$2,0)),"")</f>
        <v/>
      </c>
      <c r="L53" s="13" t="str">
        <f t="array" ref="L53">IFERROR(INDEX(Sheet1!$A$3:$L$32,SMALL(IF(التاريخ&gt;=$C$8,IF(الاستلام&lt;=$E$8,ROW(Sheet1!$A$3:$A$32)-ROW(Sheet1!$A$3)+1)),ROWS($A$1:L43)),MATCH(L$11,Sheet1!$A$2:$L$2,0)),"")</f>
        <v/>
      </c>
    </row>
    <row r="54" spans="1:12" ht="18.75">
      <c r="A54" s="13" t="str">
        <f t="array" ref="A54">IFERROR(INDEX(Sheet1!$A$3:$L$32,SMALL(IF(التاريخ&gt;=$C$8,IF(الاستلام&lt;=$E$8,ROW(Sheet1!$A$3:$A$32)-ROW(Sheet1!$A$3)+1)),ROWS($A$1:A44)),MATCH(A$11,Sheet1!$A$2:$L$2,0)),"")</f>
        <v/>
      </c>
      <c r="B54" s="12" t="str">
        <f t="array" ref="B54">IFERROR(INDEX(Sheet1!$A$3:$L$32,SMALL(IF(التاريخ&gt;=$C$8,IF(الاستلام&lt;=$E$8,ROW(Sheet1!$A$3:$A$32)-ROW(Sheet1!$A$3)+1)),ROWS($A$1:B44)),MATCH(B$11,Sheet1!$A$2:$L$2,0)),"")</f>
        <v/>
      </c>
      <c r="C54" s="13" t="str">
        <f t="array" ref="C54">IFERROR(INDEX(Sheet1!$A$3:$L$32,SMALL(IF(التاريخ&gt;=$C$8,IF(الاستلام&lt;=$E$8,ROW(Sheet1!$A$3:$A$32)-ROW(Sheet1!$A$3)+1)),ROWS($A$1:C44)),MATCH(C$11,Sheet1!$A$2:$L$2,0)),"")</f>
        <v/>
      </c>
      <c r="D54" s="13" t="str">
        <f t="array" ref="D54">IFERROR(INDEX(Sheet1!$A$3:$L$32,SMALL(IF(التاريخ&gt;=$C$8,IF(الاستلام&lt;=$E$8,ROW(Sheet1!$A$3:$A$32)-ROW(Sheet1!$A$3)+1)),ROWS($A$1:D44)),MATCH(D$11,Sheet1!$A$2:$L$2,0)),"")</f>
        <v/>
      </c>
      <c r="E54" s="13" t="str">
        <f t="array" ref="E54">IFERROR(INDEX(Sheet1!$A$3:$L$32,SMALL(IF(التاريخ&gt;=$C$8,IF(الاستلام&lt;=$E$8,ROW(Sheet1!$A$3:$A$32)-ROW(Sheet1!$A$3)+1)),ROWS($A$1:E44)),MATCH(E$11,Sheet1!$A$2:$L$2,0)),"")</f>
        <v/>
      </c>
      <c r="F54" s="13" t="str">
        <f t="array" ref="F54">IFERROR(INDEX(Sheet1!$A$3:$L$32,SMALL(IF(التاريخ&gt;=$C$8,IF(الاستلام&lt;=$E$8,ROW(Sheet1!$A$3:$A$32)-ROW(Sheet1!$A$3)+1)),ROWS($A$1:F44)),MATCH(F$11,Sheet1!$A$2:$L$2,0)),"")</f>
        <v/>
      </c>
      <c r="G54" s="13" t="str">
        <f t="array" ref="G54">IFERROR(INDEX(Sheet1!$A$3:$L$32,SMALL(IF(التاريخ&gt;=$C$8,IF(الاستلام&lt;=$E$8,ROW(Sheet1!$A$3:$A$32)-ROW(Sheet1!$A$3)+1)),ROWS($A$1:G44)),MATCH(G$11,Sheet1!$A$2:$L$2,0)),"")</f>
        <v/>
      </c>
      <c r="H54" s="13" t="str">
        <f t="array" ref="H54">IFERROR(INDEX(Sheet1!$A$3:$L$32,SMALL(IF(التاريخ&gt;=$C$8,IF(الاستلام&lt;=$E$8,ROW(Sheet1!$A$3:$A$32)-ROW(Sheet1!$A$3)+1)),ROWS($A$1:H44)),MATCH(H$11,Sheet1!$A$2:$L$2,0)),"")</f>
        <v/>
      </c>
      <c r="I54" s="13" t="str">
        <f t="array" ref="I54">IFERROR(INDEX(Sheet1!$A$3:$L$32,SMALL(IF(التاريخ&gt;=$C$8,IF(الاستلام&lt;=$E$8,ROW(Sheet1!$A$3:$A$32)-ROW(Sheet1!$A$3)+1)),ROWS($A$1:I44)),MATCH(I$11,Sheet1!$A$2:$L$2,0)),"")</f>
        <v/>
      </c>
      <c r="J54" s="13" t="str">
        <f t="array" ref="J54">IFERROR(INDEX(Sheet1!$A$3:$L$32,SMALL(IF(التاريخ&gt;=$C$8,IF(الاستلام&lt;=$E$8,ROW(Sheet1!$A$3:$A$32)-ROW(Sheet1!$A$3)+1)),ROWS($A$1:J44)),MATCH(J$11,Sheet1!$A$2:$L$2,0)),"")</f>
        <v/>
      </c>
      <c r="K54" s="12" t="str">
        <f>IFERROR(INDEX(Sheet1!$A$3:$L$32,SMALL(IF(التاريخ&gt;=$C$8,IF(الاستلام&lt;=$E$8,ROW(Sheet1!$A$3:$A$32)-ROW(Sheet1!$A$3)+1)),ROWS($A$1:K44)),MATCH(K$11,Sheet1!$A$2:$L$2,0)),"")</f>
        <v/>
      </c>
      <c r="L54" s="13" t="str">
        <f t="array" ref="L54">IFERROR(INDEX(Sheet1!$A$3:$L$32,SMALL(IF(التاريخ&gt;=$C$8,IF(الاستلام&lt;=$E$8,ROW(Sheet1!$A$3:$A$32)-ROW(Sheet1!$A$3)+1)),ROWS($A$1:L44)),MATCH(L$11,Sheet1!$A$2:$L$2,0)),"")</f>
        <v/>
      </c>
    </row>
    <row r="55" spans="1:12" ht="18.75">
      <c r="A55" s="13" t="str">
        <f t="array" ref="A55">IFERROR(INDEX(Sheet1!$A$3:$L$32,SMALL(IF(التاريخ&gt;=$C$8,IF(الاستلام&lt;=$E$8,ROW(Sheet1!$A$3:$A$32)-ROW(Sheet1!$A$3)+1)),ROWS($A$1:A45)),MATCH(A$11,Sheet1!$A$2:$L$2,0)),"")</f>
        <v/>
      </c>
      <c r="B55" s="12" t="str">
        <f t="array" ref="B55">IFERROR(INDEX(Sheet1!$A$3:$L$32,SMALL(IF(التاريخ&gt;=$C$8,IF(الاستلام&lt;=$E$8,ROW(Sheet1!$A$3:$A$32)-ROW(Sheet1!$A$3)+1)),ROWS($A$1:B45)),MATCH(B$11,Sheet1!$A$2:$L$2,0)),"")</f>
        <v/>
      </c>
      <c r="C55" s="13" t="str">
        <f t="array" ref="C55">IFERROR(INDEX(Sheet1!$A$3:$L$32,SMALL(IF(التاريخ&gt;=$C$8,IF(الاستلام&lt;=$E$8,ROW(Sheet1!$A$3:$A$32)-ROW(Sheet1!$A$3)+1)),ROWS($A$1:C45)),MATCH(C$11,Sheet1!$A$2:$L$2,0)),"")</f>
        <v/>
      </c>
      <c r="D55" s="13" t="str">
        <f t="array" ref="D55">IFERROR(INDEX(Sheet1!$A$3:$L$32,SMALL(IF(التاريخ&gt;=$C$8,IF(الاستلام&lt;=$E$8,ROW(Sheet1!$A$3:$A$32)-ROW(Sheet1!$A$3)+1)),ROWS($A$1:D45)),MATCH(D$11,Sheet1!$A$2:$L$2,0)),"")</f>
        <v/>
      </c>
      <c r="E55" s="13" t="str">
        <f t="array" ref="E55">IFERROR(INDEX(Sheet1!$A$3:$L$32,SMALL(IF(التاريخ&gt;=$C$8,IF(الاستلام&lt;=$E$8,ROW(Sheet1!$A$3:$A$32)-ROW(Sheet1!$A$3)+1)),ROWS($A$1:E45)),MATCH(E$11,Sheet1!$A$2:$L$2,0)),"")</f>
        <v/>
      </c>
      <c r="F55" s="13" t="str">
        <f t="array" ref="F55">IFERROR(INDEX(Sheet1!$A$3:$L$32,SMALL(IF(التاريخ&gt;=$C$8,IF(الاستلام&lt;=$E$8,ROW(Sheet1!$A$3:$A$32)-ROW(Sheet1!$A$3)+1)),ROWS($A$1:F45)),MATCH(F$11,Sheet1!$A$2:$L$2,0)),"")</f>
        <v/>
      </c>
      <c r="G55" s="13" t="str">
        <f t="array" ref="G55">IFERROR(INDEX(Sheet1!$A$3:$L$32,SMALL(IF(التاريخ&gt;=$C$8,IF(الاستلام&lt;=$E$8,ROW(Sheet1!$A$3:$A$32)-ROW(Sheet1!$A$3)+1)),ROWS($A$1:G45)),MATCH(G$11,Sheet1!$A$2:$L$2,0)),"")</f>
        <v/>
      </c>
      <c r="H55" s="13" t="str">
        <f t="array" ref="H55">IFERROR(INDEX(Sheet1!$A$3:$L$32,SMALL(IF(التاريخ&gt;=$C$8,IF(الاستلام&lt;=$E$8,ROW(Sheet1!$A$3:$A$32)-ROW(Sheet1!$A$3)+1)),ROWS($A$1:H45)),MATCH(H$11,Sheet1!$A$2:$L$2,0)),"")</f>
        <v/>
      </c>
      <c r="I55" s="13" t="str">
        <f t="array" ref="I55">IFERROR(INDEX(Sheet1!$A$3:$L$32,SMALL(IF(التاريخ&gt;=$C$8,IF(الاستلام&lt;=$E$8,ROW(Sheet1!$A$3:$A$32)-ROW(Sheet1!$A$3)+1)),ROWS($A$1:I45)),MATCH(I$11,Sheet1!$A$2:$L$2,0)),"")</f>
        <v/>
      </c>
      <c r="J55" s="13" t="str">
        <f t="array" ref="J55">IFERROR(INDEX(Sheet1!$A$3:$L$32,SMALL(IF(التاريخ&gt;=$C$8,IF(الاستلام&lt;=$E$8,ROW(Sheet1!$A$3:$A$32)-ROW(Sheet1!$A$3)+1)),ROWS($A$1:J45)),MATCH(J$11,Sheet1!$A$2:$L$2,0)),"")</f>
        <v/>
      </c>
      <c r="K55" s="12" t="str">
        <f>IFERROR(INDEX(Sheet1!$A$3:$L$32,SMALL(IF(التاريخ&gt;=$C$8,IF(الاستلام&lt;=$E$8,ROW(Sheet1!$A$3:$A$32)-ROW(Sheet1!$A$3)+1)),ROWS($A$1:K45)),MATCH(K$11,Sheet1!$A$2:$L$2,0)),"")</f>
        <v/>
      </c>
      <c r="L55" s="13" t="str">
        <f t="array" ref="L55">IFERROR(INDEX(Sheet1!$A$3:$L$32,SMALL(IF(التاريخ&gt;=$C$8,IF(الاستلام&lt;=$E$8,ROW(Sheet1!$A$3:$A$32)-ROW(Sheet1!$A$3)+1)),ROWS($A$1:L45)),MATCH(L$11,Sheet1!$A$2:$L$2,0)),"")</f>
        <v/>
      </c>
    </row>
    <row r="56" spans="1:12" ht="18.75">
      <c r="A56" s="13" t="str">
        <f t="array" ref="A56">IFERROR(INDEX(Sheet1!$A$3:$L$32,SMALL(IF(التاريخ&gt;=$C$8,IF(الاستلام&lt;=$E$8,ROW(Sheet1!$A$3:$A$32)-ROW(Sheet1!$A$3)+1)),ROWS($A$1:A46)),MATCH(A$11,Sheet1!$A$2:$L$2,0)),"")</f>
        <v/>
      </c>
      <c r="B56" s="12" t="str">
        <f t="array" ref="B56">IFERROR(INDEX(Sheet1!$A$3:$L$32,SMALL(IF(التاريخ&gt;=$C$8,IF(الاستلام&lt;=$E$8,ROW(Sheet1!$A$3:$A$32)-ROW(Sheet1!$A$3)+1)),ROWS($A$1:B46)),MATCH(B$11,Sheet1!$A$2:$L$2,0)),"")</f>
        <v/>
      </c>
      <c r="C56" s="13" t="str">
        <f t="array" ref="C56">IFERROR(INDEX(Sheet1!$A$3:$L$32,SMALL(IF(التاريخ&gt;=$C$8,IF(الاستلام&lt;=$E$8,ROW(Sheet1!$A$3:$A$32)-ROW(Sheet1!$A$3)+1)),ROWS($A$1:C46)),MATCH(C$11,Sheet1!$A$2:$L$2,0)),"")</f>
        <v/>
      </c>
      <c r="D56" s="13" t="str">
        <f t="array" ref="D56">IFERROR(INDEX(Sheet1!$A$3:$L$32,SMALL(IF(التاريخ&gt;=$C$8,IF(الاستلام&lt;=$E$8,ROW(Sheet1!$A$3:$A$32)-ROW(Sheet1!$A$3)+1)),ROWS($A$1:D46)),MATCH(D$11,Sheet1!$A$2:$L$2,0)),"")</f>
        <v/>
      </c>
      <c r="E56" s="13" t="str">
        <f t="array" ref="E56">IFERROR(INDEX(Sheet1!$A$3:$L$32,SMALL(IF(التاريخ&gt;=$C$8,IF(الاستلام&lt;=$E$8,ROW(Sheet1!$A$3:$A$32)-ROW(Sheet1!$A$3)+1)),ROWS($A$1:E46)),MATCH(E$11,Sheet1!$A$2:$L$2,0)),"")</f>
        <v/>
      </c>
      <c r="F56" s="13" t="str">
        <f t="array" ref="F56">IFERROR(INDEX(Sheet1!$A$3:$L$32,SMALL(IF(التاريخ&gt;=$C$8,IF(الاستلام&lt;=$E$8,ROW(Sheet1!$A$3:$A$32)-ROW(Sheet1!$A$3)+1)),ROWS($A$1:F46)),MATCH(F$11,Sheet1!$A$2:$L$2,0)),"")</f>
        <v/>
      </c>
      <c r="G56" s="13" t="str">
        <f t="array" ref="G56">IFERROR(INDEX(Sheet1!$A$3:$L$32,SMALL(IF(التاريخ&gt;=$C$8,IF(الاستلام&lt;=$E$8,ROW(Sheet1!$A$3:$A$32)-ROW(Sheet1!$A$3)+1)),ROWS($A$1:G46)),MATCH(G$11,Sheet1!$A$2:$L$2,0)),"")</f>
        <v/>
      </c>
      <c r="H56" s="13" t="str">
        <f t="array" ref="H56">IFERROR(INDEX(Sheet1!$A$3:$L$32,SMALL(IF(التاريخ&gt;=$C$8,IF(الاستلام&lt;=$E$8,ROW(Sheet1!$A$3:$A$32)-ROW(Sheet1!$A$3)+1)),ROWS($A$1:H46)),MATCH(H$11,Sheet1!$A$2:$L$2,0)),"")</f>
        <v/>
      </c>
      <c r="I56" s="13" t="str">
        <f t="array" ref="I56">IFERROR(INDEX(Sheet1!$A$3:$L$32,SMALL(IF(التاريخ&gt;=$C$8,IF(الاستلام&lt;=$E$8,ROW(Sheet1!$A$3:$A$32)-ROW(Sheet1!$A$3)+1)),ROWS($A$1:I46)),MATCH(I$11,Sheet1!$A$2:$L$2,0)),"")</f>
        <v/>
      </c>
      <c r="J56" s="13" t="str">
        <f t="array" ref="J56">IFERROR(INDEX(Sheet1!$A$3:$L$32,SMALL(IF(التاريخ&gt;=$C$8,IF(الاستلام&lt;=$E$8,ROW(Sheet1!$A$3:$A$32)-ROW(Sheet1!$A$3)+1)),ROWS($A$1:J46)),MATCH(J$11,Sheet1!$A$2:$L$2,0)),"")</f>
        <v/>
      </c>
      <c r="K56" s="12" t="str">
        <f>IFERROR(INDEX(Sheet1!$A$3:$L$32,SMALL(IF(التاريخ&gt;=$C$8,IF(الاستلام&lt;=$E$8,ROW(Sheet1!$A$3:$A$32)-ROW(Sheet1!$A$3)+1)),ROWS($A$1:K46)),MATCH(K$11,Sheet1!$A$2:$L$2,0)),"")</f>
        <v/>
      </c>
      <c r="L56" s="13" t="str">
        <f t="array" ref="L56">IFERROR(INDEX(Sheet1!$A$3:$L$32,SMALL(IF(التاريخ&gt;=$C$8,IF(الاستلام&lt;=$E$8,ROW(Sheet1!$A$3:$A$32)-ROW(Sheet1!$A$3)+1)),ROWS($A$1:L46)),MATCH(L$11,Sheet1!$A$2:$L$2,0)),"")</f>
        <v/>
      </c>
    </row>
    <row r="57" spans="1:12" ht="18.75">
      <c r="A57" s="13" t="str">
        <f t="array" ref="A57">IFERROR(INDEX(Sheet1!$A$3:$L$32,SMALL(IF(التاريخ&gt;=$C$8,IF(الاستلام&lt;=$E$8,ROW(Sheet1!$A$3:$A$32)-ROW(Sheet1!$A$3)+1)),ROWS($A$1:A47)),MATCH(A$11,Sheet1!$A$2:$L$2,0)),"")</f>
        <v/>
      </c>
      <c r="B57" s="12" t="str">
        <f t="array" ref="B57">IFERROR(INDEX(Sheet1!$A$3:$L$32,SMALL(IF(التاريخ&gt;=$C$8,IF(الاستلام&lt;=$E$8,ROW(Sheet1!$A$3:$A$32)-ROW(Sheet1!$A$3)+1)),ROWS($A$1:B47)),MATCH(B$11,Sheet1!$A$2:$L$2,0)),"")</f>
        <v/>
      </c>
      <c r="C57" s="13" t="str">
        <f t="array" ref="C57">IFERROR(INDEX(Sheet1!$A$3:$L$32,SMALL(IF(التاريخ&gt;=$C$8,IF(الاستلام&lt;=$E$8,ROW(Sheet1!$A$3:$A$32)-ROW(Sheet1!$A$3)+1)),ROWS($A$1:C47)),MATCH(C$11,Sheet1!$A$2:$L$2,0)),"")</f>
        <v/>
      </c>
      <c r="D57" s="13" t="str">
        <f t="array" ref="D57">IFERROR(INDEX(Sheet1!$A$3:$L$32,SMALL(IF(التاريخ&gt;=$C$8,IF(الاستلام&lt;=$E$8,ROW(Sheet1!$A$3:$A$32)-ROW(Sheet1!$A$3)+1)),ROWS($A$1:D47)),MATCH(D$11,Sheet1!$A$2:$L$2,0)),"")</f>
        <v/>
      </c>
      <c r="E57" s="13" t="str">
        <f t="array" ref="E57">IFERROR(INDEX(Sheet1!$A$3:$L$32,SMALL(IF(التاريخ&gt;=$C$8,IF(الاستلام&lt;=$E$8,ROW(Sheet1!$A$3:$A$32)-ROW(Sheet1!$A$3)+1)),ROWS($A$1:E47)),MATCH(E$11,Sheet1!$A$2:$L$2,0)),"")</f>
        <v/>
      </c>
      <c r="F57" s="13" t="str">
        <f t="array" ref="F57">IFERROR(INDEX(Sheet1!$A$3:$L$32,SMALL(IF(التاريخ&gt;=$C$8,IF(الاستلام&lt;=$E$8,ROW(Sheet1!$A$3:$A$32)-ROW(Sheet1!$A$3)+1)),ROWS($A$1:F47)),MATCH(F$11,Sheet1!$A$2:$L$2,0)),"")</f>
        <v/>
      </c>
      <c r="G57" s="13" t="str">
        <f t="array" ref="G57">IFERROR(INDEX(Sheet1!$A$3:$L$32,SMALL(IF(التاريخ&gt;=$C$8,IF(الاستلام&lt;=$E$8,ROW(Sheet1!$A$3:$A$32)-ROW(Sheet1!$A$3)+1)),ROWS($A$1:G47)),MATCH(G$11,Sheet1!$A$2:$L$2,0)),"")</f>
        <v/>
      </c>
      <c r="H57" s="13" t="str">
        <f t="array" ref="H57">IFERROR(INDEX(Sheet1!$A$3:$L$32,SMALL(IF(التاريخ&gt;=$C$8,IF(الاستلام&lt;=$E$8,ROW(Sheet1!$A$3:$A$32)-ROW(Sheet1!$A$3)+1)),ROWS($A$1:H47)),MATCH(H$11,Sheet1!$A$2:$L$2,0)),"")</f>
        <v/>
      </c>
      <c r="I57" s="13" t="str">
        <f t="array" ref="I57">IFERROR(INDEX(Sheet1!$A$3:$L$32,SMALL(IF(التاريخ&gt;=$C$8,IF(الاستلام&lt;=$E$8,ROW(Sheet1!$A$3:$A$32)-ROW(Sheet1!$A$3)+1)),ROWS($A$1:I47)),MATCH(I$11,Sheet1!$A$2:$L$2,0)),"")</f>
        <v/>
      </c>
      <c r="J57" s="13" t="str">
        <f t="array" ref="J57">IFERROR(INDEX(Sheet1!$A$3:$L$32,SMALL(IF(التاريخ&gt;=$C$8,IF(الاستلام&lt;=$E$8,ROW(Sheet1!$A$3:$A$32)-ROW(Sheet1!$A$3)+1)),ROWS($A$1:J47)),MATCH(J$11,Sheet1!$A$2:$L$2,0)),"")</f>
        <v/>
      </c>
      <c r="K57" s="12" t="str">
        <f>IFERROR(INDEX(Sheet1!$A$3:$L$32,SMALL(IF(التاريخ&gt;=$C$8,IF(الاستلام&lt;=$E$8,ROW(Sheet1!$A$3:$A$32)-ROW(Sheet1!$A$3)+1)),ROWS($A$1:K47)),MATCH(K$11,Sheet1!$A$2:$L$2,0)),"")</f>
        <v/>
      </c>
      <c r="L57" s="13" t="str">
        <f t="array" ref="L57">IFERROR(INDEX(Sheet1!$A$3:$L$32,SMALL(IF(التاريخ&gt;=$C$8,IF(الاستلام&lt;=$E$8,ROW(Sheet1!$A$3:$A$32)-ROW(Sheet1!$A$3)+1)),ROWS($A$1:L47)),MATCH(L$11,Sheet1!$A$2:$L$2,0)),"")</f>
        <v/>
      </c>
    </row>
    <row r="58" spans="1:12" ht="18.75">
      <c r="A58" s="13" t="str">
        <f t="array" ref="A58">IFERROR(INDEX(Sheet1!$A$3:$L$32,SMALL(IF(التاريخ&gt;=$C$8,IF(الاستلام&lt;=$E$8,ROW(Sheet1!$A$3:$A$32)-ROW(Sheet1!$A$3)+1)),ROWS($A$1:A48)),MATCH(A$11,Sheet1!$A$2:$L$2,0)),"")</f>
        <v/>
      </c>
      <c r="B58" s="12" t="str">
        <f t="array" ref="B58">IFERROR(INDEX(Sheet1!$A$3:$L$32,SMALL(IF(التاريخ&gt;=$C$8,IF(الاستلام&lt;=$E$8,ROW(Sheet1!$A$3:$A$32)-ROW(Sheet1!$A$3)+1)),ROWS($A$1:B48)),MATCH(B$11,Sheet1!$A$2:$L$2,0)),"")</f>
        <v/>
      </c>
      <c r="C58" s="13" t="str">
        <f t="array" ref="C58">IFERROR(INDEX(Sheet1!$A$3:$L$32,SMALL(IF(التاريخ&gt;=$C$8,IF(الاستلام&lt;=$E$8,ROW(Sheet1!$A$3:$A$32)-ROW(Sheet1!$A$3)+1)),ROWS($A$1:C48)),MATCH(C$11,Sheet1!$A$2:$L$2,0)),"")</f>
        <v/>
      </c>
      <c r="D58" s="13" t="str">
        <f t="array" ref="D58">IFERROR(INDEX(Sheet1!$A$3:$L$32,SMALL(IF(التاريخ&gt;=$C$8,IF(الاستلام&lt;=$E$8,ROW(Sheet1!$A$3:$A$32)-ROW(Sheet1!$A$3)+1)),ROWS($A$1:D48)),MATCH(D$11,Sheet1!$A$2:$L$2,0)),"")</f>
        <v/>
      </c>
      <c r="E58" s="13" t="str">
        <f t="array" ref="E58">IFERROR(INDEX(Sheet1!$A$3:$L$32,SMALL(IF(التاريخ&gt;=$C$8,IF(الاستلام&lt;=$E$8,ROW(Sheet1!$A$3:$A$32)-ROW(Sheet1!$A$3)+1)),ROWS($A$1:E48)),MATCH(E$11,Sheet1!$A$2:$L$2,0)),"")</f>
        <v/>
      </c>
      <c r="F58" s="13" t="str">
        <f t="array" ref="F58">IFERROR(INDEX(Sheet1!$A$3:$L$32,SMALL(IF(التاريخ&gt;=$C$8,IF(الاستلام&lt;=$E$8,ROW(Sheet1!$A$3:$A$32)-ROW(Sheet1!$A$3)+1)),ROWS($A$1:F48)),MATCH(F$11,Sheet1!$A$2:$L$2,0)),"")</f>
        <v/>
      </c>
      <c r="G58" s="13" t="str">
        <f t="array" ref="G58">IFERROR(INDEX(Sheet1!$A$3:$L$32,SMALL(IF(التاريخ&gt;=$C$8,IF(الاستلام&lt;=$E$8,ROW(Sheet1!$A$3:$A$32)-ROW(Sheet1!$A$3)+1)),ROWS($A$1:G48)),MATCH(G$11,Sheet1!$A$2:$L$2,0)),"")</f>
        <v/>
      </c>
      <c r="H58" s="13" t="str">
        <f t="array" ref="H58">IFERROR(INDEX(Sheet1!$A$3:$L$32,SMALL(IF(التاريخ&gt;=$C$8,IF(الاستلام&lt;=$E$8,ROW(Sheet1!$A$3:$A$32)-ROW(Sheet1!$A$3)+1)),ROWS($A$1:H48)),MATCH(H$11,Sheet1!$A$2:$L$2,0)),"")</f>
        <v/>
      </c>
      <c r="I58" s="13" t="str">
        <f t="array" ref="I58">IFERROR(INDEX(Sheet1!$A$3:$L$32,SMALL(IF(التاريخ&gt;=$C$8,IF(الاستلام&lt;=$E$8,ROW(Sheet1!$A$3:$A$32)-ROW(Sheet1!$A$3)+1)),ROWS($A$1:I48)),MATCH(I$11,Sheet1!$A$2:$L$2,0)),"")</f>
        <v/>
      </c>
      <c r="J58" s="13" t="str">
        <f t="array" ref="J58">IFERROR(INDEX(Sheet1!$A$3:$L$32,SMALL(IF(التاريخ&gt;=$C$8,IF(الاستلام&lt;=$E$8,ROW(Sheet1!$A$3:$A$32)-ROW(Sheet1!$A$3)+1)),ROWS($A$1:J48)),MATCH(J$11,Sheet1!$A$2:$L$2,0)),"")</f>
        <v/>
      </c>
      <c r="K58" s="12" t="str">
        <f>IFERROR(INDEX(Sheet1!$A$3:$L$32,SMALL(IF(التاريخ&gt;=$C$8,IF(الاستلام&lt;=$E$8,ROW(Sheet1!$A$3:$A$32)-ROW(Sheet1!$A$3)+1)),ROWS($A$1:K48)),MATCH(K$11,Sheet1!$A$2:$L$2,0)),"")</f>
        <v/>
      </c>
      <c r="L58" s="13" t="str">
        <f t="array" ref="L58">IFERROR(INDEX(Sheet1!$A$3:$L$32,SMALL(IF(التاريخ&gt;=$C$8,IF(الاستلام&lt;=$E$8,ROW(Sheet1!$A$3:$A$32)-ROW(Sheet1!$A$3)+1)),ROWS($A$1:L48)),MATCH(L$11,Sheet1!$A$2:$L$2,0)),"")</f>
        <v/>
      </c>
    </row>
    <row r="59" spans="1:12" ht="18.75">
      <c r="A59" s="13" t="str">
        <f t="array" ref="A59">IFERROR(INDEX(Sheet1!$A$3:$L$32,SMALL(IF(التاريخ&gt;=$C$8,IF(الاستلام&lt;=$E$8,ROW(Sheet1!$A$3:$A$32)-ROW(Sheet1!$A$3)+1)),ROWS($A$1:A49)),MATCH(A$11,Sheet1!$A$2:$L$2,0)),"")</f>
        <v/>
      </c>
      <c r="B59" s="12" t="str">
        <f t="array" ref="B59">IFERROR(INDEX(Sheet1!$A$3:$L$32,SMALL(IF(التاريخ&gt;=$C$8,IF(الاستلام&lt;=$E$8,ROW(Sheet1!$A$3:$A$32)-ROW(Sheet1!$A$3)+1)),ROWS($A$1:B49)),MATCH(B$11,Sheet1!$A$2:$L$2,0)),"")</f>
        <v/>
      </c>
      <c r="C59" s="13" t="str">
        <f t="array" ref="C59">IFERROR(INDEX(Sheet1!$A$3:$L$32,SMALL(IF(التاريخ&gt;=$C$8,IF(الاستلام&lt;=$E$8,ROW(Sheet1!$A$3:$A$32)-ROW(Sheet1!$A$3)+1)),ROWS($A$1:C49)),MATCH(C$11,Sheet1!$A$2:$L$2,0)),"")</f>
        <v/>
      </c>
      <c r="D59" s="13" t="str">
        <f t="array" ref="D59">IFERROR(INDEX(Sheet1!$A$3:$L$32,SMALL(IF(التاريخ&gt;=$C$8,IF(الاستلام&lt;=$E$8,ROW(Sheet1!$A$3:$A$32)-ROW(Sheet1!$A$3)+1)),ROWS($A$1:D49)),MATCH(D$11,Sheet1!$A$2:$L$2,0)),"")</f>
        <v/>
      </c>
      <c r="E59" s="13" t="str">
        <f t="array" ref="E59">IFERROR(INDEX(Sheet1!$A$3:$L$32,SMALL(IF(التاريخ&gt;=$C$8,IF(الاستلام&lt;=$E$8,ROW(Sheet1!$A$3:$A$32)-ROW(Sheet1!$A$3)+1)),ROWS($A$1:E49)),MATCH(E$11,Sheet1!$A$2:$L$2,0)),"")</f>
        <v/>
      </c>
      <c r="F59" s="13" t="str">
        <f t="array" ref="F59">IFERROR(INDEX(Sheet1!$A$3:$L$32,SMALL(IF(التاريخ&gt;=$C$8,IF(الاستلام&lt;=$E$8,ROW(Sheet1!$A$3:$A$32)-ROW(Sheet1!$A$3)+1)),ROWS($A$1:F49)),MATCH(F$11,Sheet1!$A$2:$L$2,0)),"")</f>
        <v/>
      </c>
      <c r="G59" s="13" t="str">
        <f t="array" ref="G59">IFERROR(INDEX(Sheet1!$A$3:$L$32,SMALL(IF(التاريخ&gt;=$C$8,IF(الاستلام&lt;=$E$8,ROW(Sheet1!$A$3:$A$32)-ROW(Sheet1!$A$3)+1)),ROWS($A$1:G49)),MATCH(G$11,Sheet1!$A$2:$L$2,0)),"")</f>
        <v/>
      </c>
      <c r="H59" s="13" t="str">
        <f t="array" ref="H59">IFERROR(INDEX(Sheet1!$A$3:$L$32,SMALL(IF(التاريخ&gt;=$C$8,IF(الاستلام&lt;=$E$8,ROW(Sheet1!$A$3:$A$32)-ROW(Sheet1!$A$3)+1)),ROWS($A$1:H49)),MATCH(H$11,Sheet1!$A$2:$L$2,0)),"")</f>
        <v/>
      </c>
      <c r="I59" s="13" t="str">
        <f t="array" ref="I59">IFERROR(INDEX(Sheet1!$A$3:$L$32,SMALL(IF(التاريخ&gt;=$C$8,IF(الاستلام&lt;=$E$8,ROW(Sheet1!$A$3:$A$32)-ROW(Sheet1!$A$3)+1)),ROWS($A$1:I49)),MATCH(I$11,Sheet1!$A$2:$L$2,0)),"")</f>
        <v/>
      </c>
      <c r="J59" s="13" t="str">
        <f t="array" ref="J59">IFERROR(INDEX(Sheet1!$A$3:$L$32,SMALL(IF(التاريخ&gt;=$C$8,IF(الاستلام&lt;=$E$8,ROW(Sheet1!$A$3:$A$32)-ROW(Sheet1!$A$3)+1)),ROWS($A$1:J49)),MATCH(J$11,Sheet1!$A$2:$L$2,0)),"")</f>
        <v/>
      </c>
      <c r="K59" s="12" t="str">
        <f>IFERROR(INDEX(Sheet1!$A$3:$L$32,SMALL(IF(التاريخ&gt;=$C$8,IF(الاستلام&lt;=$E$8,ROW(Sheet1!$A$3:$A$32)-ROW(Sheet1!$A$3)+1)),ROWS($A$1:K49)),MATCH(K$11,Sheet1!$A$2:$L$2,0)),"")</f>
        <v/>
      </c>
      <c r="L59" s="13" t="str">
        <f t="array" ref="L59">IFERROR(INDEX(Sheet1!$A$3:$L$32,SMALL(IF(التاريخ&gt;=$C$8,IF(الاستلام&lt;=$E$8,ROW(Sheet1!$A$3:$A$32)-ROW(Sheet1!$A$3)+1)),ROWS($A$1:L49)),MATCH(L$11,Sheet1!$A$2:$L$2,0)),"")</f>
        <v/>
      </c>
    </row>
    <row r="60" spans="1:12" ht="18.75">
      <c r="A60" s="13" t="str">
        <f t="array" ref="A60">IFERROR(INDEX(Sheet1!$A$3:$L$32,SMALL(IF(التاريخ&gt;=$C$8,IF(الاستلام&lt;=$E$8,ROW(Sheet1!$A$3:$A$32)-ROW(Sheet1!$A$3)+1)),ROWS($A$1:A50)),MATCH(A$11,Sheet1!$A$2:$L$2,0)),"")</f>
        <v/>
      </c>
      <c r="B60" s="12" t="str">
        <f t="array" ref="B60">IFERROR(INDEX(Sheet1!$A$3:$L$32,SMALL(IF(التاريخ&gt;=$C$8,IF(الاستلام&lt;=$E$8,ROW(Sheet1!$A$3:$A$32)-ROW(Sheet1!$A$3)+1)),ROWS($A$1:B50)),MATCH(B$11,Sheet1!$A$2:$L$2,0)),"")</f>
        <v/>
      </c>
      <c r="C60" s="13" t="str">
        <f t="array" ref="C60">IFERROR(INDEX(Sheet1!$A$3:$L$32,SMALL(IF(التاريخ&gt;=$C$8,IF(الاستلام&lt;=$E$8,ROW(Sheet1!$A$3:$A$32)-ROW(Sheet1!$A$3)+1)),ROWS($A$1:C50)),MATCH(C$11,Sheet1!$A$2:$L$2,0)),"")</f>
        <v/>
      </c>
      <c r="D60" s="13" t="str">
        <f t="array" ref="D60">IFERROR(INDEX(Sheet1!$A$3:$L$32,SMALL(IF(التاريخ&gt;=$C$8,IF(الاستلام&lt;=$E$8,ROW(Sheet1!$A$3:$A$32)-ROW(Sheet1!$A$3)+1)),ROWS($A$1:D50)),MATCH(D$11,Sheet1!$A$2:$L$2,0)),"")</f>
        <v/>
      </c>
      <c r="E60" s="13" t="str">
        <f t="array" ref="E60">IFERROR(INDEX(Sheet1!$A$3:$L$32,SMALL(IF(التاريخ&gt;=$C$8,IF(الاستلام&lt;=$E$8,ROW(Sheet1!$A$3:$A$32)-ROW(Sheet1!$A$3)+1)),ROWS($A$1:E50)),MATCH(E$11,Sheet1!$A$2:$L$2,0)),"")</f>
        <v/>
      </c>
      <c r="F60" s="13" t="str">
        <f t="array" ref="F60">IFERROR(INDEX(Sheet1!$A$3:$L$32,SMALL(IF(التاريخ&gt;=$C$8,IF(الاستلام&lt;=$E$8,ROW(Sheet1!$A$3:$A$32)-ROW(Sheet1!$A$3)+1)),ROWS($A$1:F50)),MATCH(F$11,Sheet1!$A$2:$L$2,0)),"")</f>
        <v/>
      </c>
      <c r="G60" s="13" t="str">
        <f t="array" ref="G60">IFERROR(INDEX(Sheet1!$A$3:$L$32,SMALL(IF(التاريخ&gt;=$C$8,IF(الاستلام&lt;=$E$8,ROW(Sheet1!$A$3:$A$32)-ROW(Sheet1!$A$3)+1)),ROWS($A$1:G50)),MATCH(G$11,Sheet1!$A$2:$L$2,0)),"")</f>
        <v/>
      </c>
      <c r="H60" s="13" t="str">
        <f t="array" ref="H60">IFERROR(INDEX(Sheet1!$A$3:$L$32,SMALL(IF(التاريخ&gt;=$C$8,IF(الاستلام&lt;=$E$8,ROW(Sheet1!$A$3:$A$32)-ROW(Sheet1!$A$3)+1)),ROWS($A$1:H50)),MATCH(H$11,Sheet1!$A$2:$L$2,0)),"")</f>
        <v/>
      </c>
      <c r="I60" s="13" t="str">
        <f t="array" ref="I60">IFERROR(INDEX(Sheet1!$A$3:$L$32,SMALL(IF(التاريخ&gt;=$C$8,IF(الاستلام&lt;=$E$8,ROW(Sheet1!$A$3:$A$32)-ROW(Sheet1!$A$3)+1)),ROWS($A$1:I50)),MATCH(I$11,Sheet1!$A$2:$L$2,0)),"")</f>
        <v/>
      </c>
      <c r="J60" s="13" t="str">
        <f t="array" ref="J60">IFERROR(INDEX(Sheet1!$A$3:$L$32,SMALL(IF(التاريخ&gt;=$C$8,IF(الاستلام&lt;=$E$8,ROW(Sheet1!$A$3:$A$32)-ROW(Sheet1!$A$3)+1)),ROWS($A$1:J50)),MATCH(J$11,Sheet1!$A$2:$L$2,0)),"")</f>
        <v/>
      </c>
      <c r="K60" s="12" t="str">
        <f>IFERROR(INDEX(Sheet1!$A$3:$L$32,SMALL(IF(التاريخ&gt;=$C$8,IF(الاستلام&lt;=$E$8,ROW(Sheet1!$A$3:$A$32)-ROW(Sheet1!$A$3)+1)),ROWS($A$1:K50)),MATCH(K$11,Sheet1!$A$2:$L$2,0)),"")</f>
        <v/>
      </c>
      <c r="L60" s="13" t="str">
        <f t="array" ref="L60">IFERROR(INDEX(Sheet1!$A$3:$L$32,SMALL(IF(التاريخ&gt;=$C$8,IF(الاستلام&lt;=$E$8,ROW(Sheet1!$A$3:$A$32)-ROW(Sheet1!$A$3)+1)),ROWS($A$1:L50)),MATCH(L$11,Sheet1!$A$2:$L$2,0)),"")</f>
        <v/>
      </c>
    </row>
    <row r="61" spans="1:12" ht="18.75">
      <c r="A61" s="13" t="str">
        <f t="array" ref="A61">IFERROR(INDEX(Sheet1!$A$3:$L$32,SMALL(IF(التاريخ&gt;=$C$8,IF(الاستلام&lt;=$E$8,ROW(Sheet1!$A$3:$A$32)-ROW(Sheet1!$A$3)+1)),ROWS($A$1:A51)),MATCH(A$11,Sheet1!$A$2:$L$2,0)),"")</f>
        <v/>
      </c>
      <c r="B61" s="12" t="str">
        <f t="array" ref="B61">IFERROR(INDEX(Sheet1!$A$3:$L$32,SMALL(IF(التاريخ&gt;=$C$8,IF(الاستلام&lt;=$E$8,ROW(Sheet1!$A$3:$A$32)-ROW(Sheet1!$A$3)+1)),ROWS($A$1:B51)),MATCH(B$11,Sheet1!$A$2:$L$2,0)),"")</f>
        <v/>
      </c>
      <c r="C61" s="13" t="str">
        <f t="array" ref="C61">IFERROR(INDEX(Sheet1!$A$3:$L$32,SMALL(IF(التاريخ&gt;=$C$8,IF(الاستلام&lt;=$E$8,ROW(Sheet1!$A$3:$A$32)-ROW(Sheet1!$A$3)+1)),ROWS($A$1:C51)),MATCH(C$11,Sheet1!$A$2:$L$2,0)),"")</f>
        <v/>
      </c>
      <c r="D61" s="13" t="str">
        <f t="array" ref="D61">IFERROR(INDEX(Sheet1!$A$3:$L$32,SMALL(IF(التاريخ&gt;=$C$8,IF(الاستلام&lt;=$E$8,ROW(Sheet1!$A$3:$A$32)-ROW(Sheet1!$A$3)+1)),ROWS($A$1:D51)),MATCH(D$11,Sheet1!$A$2:$L$2,0)),"")</f>
        <v/>
      </c>
      <c r="E61" s="13" t="str">
        <f t="array" ref="E61">IFERROR(INDEX(Sheet1!$A$3:$L$32,SMALL(IF(التاريخ&gt;=$C$8,IF(الاستلام&lt;=$E$8,ROW(Sheet1!$A$3:$A$32)-ROW(Sheet1!$A$3)+1)),ROWS($A$1:E51)),MATCH(E$11,Sheet1!$A$2:$L$2,0)),"")</f>
        <v/>
      </c>
      <c r="F61" s="13" t="str">
        <f t="array" ref="F61">IFERROR(INDEX(Sheet1!$A$3:$L$32,SMALL(IF(التاريخ&gt;=$C$8,IF(الاستلام&lt;=$E$8,ROW(Sheet1!$A$3:$A$32)-ROW(Sheet1!$A$3)+1)),ROWS($A$1:F51)),MATCH(F$11,Sheet1!$A$2:$L$2,0)),"")</f>
        <v/>
      </c>
      <c r="G61" s="13" t="str">
        <f t="array" ref="G61">IFERROR(INDEX(Sheet1!$A$3:$L$32,SMALL(IF(التاريخ&gt;=$C$8,IF(الاستلام&lt;=$E$8,ROW(Sheet1!$A$3:$A$32)-ROW(Sheet1!$A$3)+1)),ROWS($A$1:G51)),MATCH(G$11,Sheet1!$A$2:$L$2,0)),"")</f>
        <v/>
      </c>
      <c r="H61" s="13" t="str">
        <f t="array" ref="H61">IFERROR(INDEX(Sheet1!$A$3:$L$32,SMALL(IF(التاريخ&gt;=$C$8,IF(الاستلام&lt;=$E$8,ROW(Sheet1!$A$3:$A$32)-ROW(Sheet1!$A$3)+1)),ROWS($A$1:H51)),MATCH(H$11,Sheet1!$A$2:$L$2,0)),"")</f>
        <v/>
      </c>
      <c r="I61" s="13" t="str">
        <f t="array" ref="I61">IFERROR(INDEX(Sheet1!$A$3:$L$32,SMALL(IF(التاريخ&gt;=$C$8,IF(الاستلام&lt;=$E$8,ROW(Sheet1!$A$3:$A$32)-ROW(Sheet1!$A$3)+1)),ROWS($A$1:I51)),MATCH(I$11,Sheet1!$A$2:$L$2,0)),"")</f>
        <v/>
      </c>
      <c r="J61" s="13" t="str">
        <f t="array" ref="J61">IFERROR(INDEX(Sheet1!$A$3:$L$32,SMALL(IF(التاريخ&gt;=$C$8,IF(الاستلام&lt;=$E$8,ROW(Sheet1!$A$3:$A$32)-ROW(Sheet1!$A$3)+1)),ROWS($A$1:J51)),MATCH(J$11,Sheet1!$A$2:$L$2,0)),"")</f>
        <v/>
      </c>
      <c r="K61" s="12" t="str">
        <f>IFERROR(INDEX(Sheet1!$A$3:$L$32,SMALL(IF(التاريخ&gt;=$C$8,IF(الاستلام&lt;=$E$8,ROW(Sheet1!$A$3:$A$32)-ROW(Sheet1!$A$3)+1)),ROWS($A$1:K51)),MATCH(K$11,Sheet1!$A$2:$L$2,0)),"")</f>
        <v/>
      </c>
      <c r="L61" s="13" t="str">
        <f t="array" ref="L61">IFERROR(INDEX(Sheet1!$A$3:$L$32,SMALL(IF(التاريخ&gt;=$C$8,IF(الاستلام&lt;=$E$8,ROW(Sheet1!$A$3:$A$32)-ROW(Sheet1!$A$3)+1)),ROWS($A$1:L51)),MATCH(L$11,Sheet1!$A$2:$L$2,0)),"")</f>
        <v/>
      </c>
    </row>
    <row r="62" spans="1:12" ht="18.75">
      <c r="A62" s="13" t="str">
        <f t="array" ref="A62">IFERROR(INDEX(Sheet1!$A$3:$L$32,SMALL(IF(التاريخ&gt;=$C$8,IF(الاستلام&lt;=$E$8,ROW(Sheet1!$A$3:$A$32)-ROW(Sheet1!$A$3)+1)),ROWS($A$1:A52)),MATCH(A$11,Sheet1!$A$2:$L$2,0)),"")</f>
        <v/>
      </c>
      <c r="B62" s="12" t="str">
        <f t="array" ref="B62">IFERROR(INDEX(Sheet1!$A$3:$L$32,SMALL(IF(التاريخ&gt;=$C$8,IF(الاستلام&lt;=$E$8,ROW(Sheet1!$A$3:$A$32)-ROW(Sheet1!$A$3)+1)),ROWS($A$1:B52)),MATCH(B$11,Sheet1!$A$2:$L$2,0)),"")</f>
        <v/>
      </c>
      <c r="C62" s="13" t="str">
        <f t="array" ref="C62">IFERROR(INDEX(Sheet1!$A$3:$L$32,SMALL(IF(التاريخ&gt;=$C$8,IF(الاستلام&lt;=$E$8,ROW(Sheet1!$A$3:$A$32)-ROW(Sheet1!$A$3)+1)),ROWS($A$1:C52)),MATCH(C$11,Sheet1!$A$2:$L$2,0)),"")</f>
        <v/>
      </c>
      <c r="D62" s="13" t="str">
        <f t="array" ref="D62">IFERROR(INDEX(Sheet1!$A$3:$L$32,SMALL(IF(التاريخ&gt;=$C$8,IF(الاستلام&lt;=$E$8,ROW(Sheet1!$A$3:$A$32)-ROW(Sheet1!$A$3)+1)),ROWS($A$1:D52)),MATCH(D$11,Sheet1!$A$2:$L$2,0)),"")</f>
        <v/>
      </c>
      <c r="E62" s="13" t="str">
        <f t="array" ref="E62">IFERROR(INDEX(Sheet1!$A$3:$L$32,SMALL(IF(التاريخ&gt;=$C$8,IF(الاستلام&lt;=$E$8,ROW(Sheet1!$A$3:$A$32)-ROW(Sheet1!$A$3)+1)),ROWS($A$1:E52)),MATCH(E$11,Sheet1!$A$2:$L$2,0)),"")</f>
        <v/>
      </c>
      <c r="F62" s="13" t="str">
        <f t="array" ref="F62">IFERROR(INDEX(Sheet1!$A$3:$L$32,SMALL(IF(التاريخ&gt;=$C$8,IF(الاستلام&lt;=$E$8,ROW(Sheet1!$A$3:$A$32)-ROW(Sheet1!$A$3)+1)),ROWS($A$1:F52)),MATCH(F$11,Sheet1!$A$2:$L$2,0)),"")</f>
        <v/>
      </c>
      <c r="G62" s="13" t="str">
        <f t="array" ref="G62">IFERROR(INDEX(Sheet1!$A$3:$L$32,SMALL(IF(التاريخ&gt;=$C$8,IF(الاستلام&lt;=$E$8,ROW(Sheet1!$A$3:$A$32)-ROW(Sheet1!$A$3)+1)),ROWS($A$1:G52)),MATCH(G$11,Sheet1!$A$2:$L$2,0)),"")</f>
        <v/>
      </c>
      <c r="H62" s="13" t="str">
        <f t="array" ref="H62">IFERROR(INDEX(Sheet1!$A$3:$L$32,SMALL(IF(التاريخ&gt;=$C$8,IF(الاستلام&lt;=$E$8,ROW(Sheet1!$A$3:$A$32)-ROW(Sheet1!$A$3)+1)),ROWS($A$1:H52)),MATCH(H$11,Sheet1!$A$2:$L$2,0)),"")</f>
        <v/>
      </c>
      <c r="I62" s="13" t="str">
        <f t="array" ref="I62">IFERROR(INDEX(Sheet1!$A$3:$L$32,SMALL(IF(التاريخ&gt;=$C$8,IF(الاستلام&lt;=$E$8,ROW(Sheet1!$A$3:$A$32)-ROW(Sheet1!$A$3)+1)),ROWS($A$1:I52)),MATCH(I$11,Sheet1!$A$2:$L$2,0)),"")</f>
        <v/>
      </c>
      <c r="J62" s="13" t="str">
        <f t="array" ref="J62">IFERROR(INDEX(Sheet1!$A$3:$L$32,SMALL(IF(التاريخ&gt;=$C$8,IF(الاستلام&lt;=$E$8,ROW(Sheet1!$A$3:$A$32)-ROW(Sheet1!$A$3)+1)),ROWS($A$1:J52)),MATCH(J$11,Sheet1!$A$2:$L$2,0)),"")</f>
        <v/>
      </c>
      <c r="K62" s="12" t="str">
        <f>IFERROR(INDEX(Sheet1!$A$3:$L$32,SMALL(IF(التاريخ&gt;=$C$8,IF(الاستلام&lt;=$E$8,ROW(Sheet1!$A$3:$A$32)-ROW(Sheet1!$A$3)+1)),ROWS($A$1:K52)),MATCH(K$11,Sheet1!$A$2:$L$2,0)),"")</f>
        <v/>
      </c>
      <c r="L62" s="13" t="str">
        <f t="array" ref="L62">IFERROR(INDEX(Sheet1!$A$3:$L$32,SMALL(IF(التاريخ&gt;=$C$8,IF(الاستلام&lt;=$E$8,ROW(Sheet1!$A$3:$A$32)-ROW(Sheet1!$A$3)+1)),ROWS($A$1:L52)),MATCH(L$11,Sheet1!$A$2:$L$2,0)),"")</f>
        <v/>
      </c>
    </row>
    <row r="63" spans="1:12" ht="18.75">
      <c r="A63" s="13" t="str">
        <f t="array" ref="A63">IFERROR(INDEX(Sheet1!$A$3:$L$32,SMALL(IF(التاريخ&gt;=$C$8,IF(الاستلام&lt;=$E$8,ROW(Sheet1!$A$3:$A$32)-ROW(Sheet1!$A$3)+1)),ROWS($A$1:A53)),MATCH(A$11,Sheet1!$A$2:$L$2,0)),"")</f>
        <v/>
      </c>
      <c r="B63" s="12" t="str">
        <f t="array" ref="B63">IFERROR(INDEX(Sheet1!$A$3:$L$32,SMALL(IF(التاريخ&gt;=$C$8,IF(الاستلام&lt;=$E$8,ROW(Sheet1!$A$3:$A$32)-ROW(Sheet1!$A$3)+1)),ROWS($A$1:B53)),MATCH(B$11,Sheet1!$A$2:$L$2,0)),"")</f>
        <v/>
      </c>
      <c r="C63" s="13" t="str">
        <f t="array" ref="C63">IFERROR(INDEX(Sheet1!$A$3:$L$32,SMALL(IF(التاريخ&gt;=$C$8,IF(الاستلام&lt;=$E$8,ROW(Sheet1!$A$3:$A$32)-ROW(Sheet1!$A$3)+1)),ROWS($A$1:C53)),MATCH(C$11,Sheet1!$A$2:$L$2,0)),"")</f>
        <v/>
      </c>
      <c r="D63" s="13" t="str">
        <f t="array" ref="D63">IFERROR(INDEX(Sheet1!$A$3:$L$32,SMALL(IF(التاريخ&gt;=$C$8,IF(الاستلام&lt;=$E$8,ROW(Sheet1!$A$3:$A$32)-ROW(Sheet1!$A$3)+1)),ROWS($A$1:D53)),MATCH(D$11,Sheet1!$A$2:$L$2,0)),"")</f>
        <v/>
      </c>
      <c r="E63" s="13" t="str">
        <f t="array" ref="E63">IFERROR(INDEX(Sheet1!$A$3:$L$32,SMALL(IF(التاريخ&gt;=$C$8,IF(الاستلام&lt;=$E$8,ROW(Sheet1!$A$3:$A$32)-ROW(Sheet1!$A$3)+1)),ROWS($A$1:E53)),MATCH(E$11,Sheet1!$A$2:$L$2,0)),"")</f>
        <v/>
      </c>
      <c r="F63" s="13" t="str">
        <f t="array" ref="F63">IFERROR(INDEX(Sheet1!$A$3:$L$32,SMALL(IF(التاريخ&gt;=$C$8,IF(الاستلام&lt;=$E$8,ROW(Sheet1!$A$3:$A$32)-ROW(Sheet1!$A$3)+1)),ROWS($A$1:F53)),MATCH(F$11,Sheet1!$A$2:$L$2,0)),"")</f>
        <v/>
      </c>
      <c r="G63" s="13" t="str">
        <f t="array" ref="G63">IFERROR(INDEX(Sheet1!$A$3:$L$32,SMALL(IF(التاريخ&gt;=$C$8,IF(الاستلام&lt;=$E$8,ROW(Sheet1!$A$3:$A$32)-ROW(Sheet1!$A$3)+1)),ROWS($A$1:G53)),MATCH(G$11,Sheet1!$A$2:$L$2,0)),"")</f>
        <v/>
      </c>
      <c r="H63" s="13" t="str">
        <f t="array" ref="H63">IFERROR(INDEX(Sheet1!$A$3:$L$32,SMALL(IF(التاريخ&gt;=$C$8,IF(الاستلام&lt;=$E$8,ROW(Sheet1!$A$3:$A$32)-ROW(Sheet1!$A$3)+1)),ROWS($A$1:H53)),MATCH(H$11,Sheet1!$A$2:$L$2,0)),"")</f>
        <v/>
      </c>
      <c r="I63" s="13" t="str">
        <f t="array" ref="I63">IFERROR(INDEX(Sheet1!$A$3:$L$32,SMALL(IF(التاريخ&gt;=$C$8,IF(الاستلام&lt;=$E$8,ROW(Sheet1!$A$3:$A$32)-ROW(Sheet1!$A$3)+1)),ROWS($A$1:I53)),MATCH(I$11,Sheet1!$A$2:$L$2,0)),"")</f>
        <v/>
      </c>
      <c r="J63" s="13" t="str">
        <f t="array" ref="J63">IFERROR(INDEX(Sheet1!$A$3:$L$32,SMALL(IF(التاريخ&gt;=$C$8,IF(الاستلام&lt;=$E$8,ROW(Sheet1!$A$3:$A$32)-ROW(Sheet1!$A$3)+1)),ROWS($A$1:J53)),MATCH(J$11,Sheet1!$A$2:$L$2,0)),"")</f>
        <v/>
      </c>
      <c r="K63" s="12" t="str">
        <f>IFERROR(INDEX(Sheet1!$A$3:$L$32,SMALL(IF(التاريخ&gt;=$C$8,IF(الاستلام&lt;=$E$8,ROW(Sheet1!$A$3:$A$32)-ROW(Sheet1!$A$3)+1)),ROWS($A$1:K53)),MATCH(K$11,Sheet1!$A$2:$L$2,0)),"")</f>
        <v/>
      </c>
      <c r="L63" s="13" t="str">
        <f t="array" ref="L63">IFERROR(INDEX(Sheet1!$A$3:$L$32,SMALL(IF(التاريخ&gt;=$C$8,IF(الاستلام&lt;=$E$8,ROW(Sheet1!$A$3:$A$32)-ROW(Sheet1!$A$3)+1)),ROWS($A$1:L53)),MATCH(L$11,Sheet1!$A$2:$L$2,0)),"")</f>
        <v/>
      </c>
    </row>
    <row r="64" spans="1:12" ht="18.75">
      <c r="A64" s="13" t="str">
        <f t="array" ref="A64">IFERROR(INDEX(Sheet1!$A$3:$L$32,SMALL(IF(التاريخ&gt;=$C$8,IF(الاستلام&lt;=$E$8,ROW(Sheet1!$A$3:$A$32)-ROW(Sheet1!$A$3)+1)),ROWS($A$1:A54)),MATCH(A$11,Sheet1!$A$2:$L$2,0)),"")</f>
        <v/>
      </c>
      <c r="B64" s="12" t="str">
        <f t="array" ref="B64">IFERROR(INDEX(Sheet1!$A$3:$L$32,SMALL(IF(التاريخ&gt;=$C$8,IF(الاستلام&lt;=$E$8,ROW(Sheet1!$A$3:$A$32)-ROW(Sheet1!$A$3)+1)),ROWS($A$1:B54)),MATCH(B$11,Sheet1!$A$2:$L$2,0)),"")</f>
        <v/>
      </c>
      <c r="C64" s="13" t="str">
        <f t="array" ref="C64">IFERROR(INDEX(Sheet1!$A$3:$L$32,SMALL(IF(التاريخ&gt;=$C$8,IF(الاستلام&lt;=$E$8,ROW(Sheet1!$A$3:$A$32)-ROW(Sheet1!$A$3)+1)),ROWS($A$1:C54)),MATCH(C$11,Sheet1!$A$2:$L$2,0)),"")</f>
        <v/>
      </c>
      <c r="D64" s="13" t="str">
        <f t="array" ref="D64">IFERROR(INDEX(Sheet1!$A$3:$L$32,SMALL(IF(التاريخ&gt;=$C$8,IF(الاستلام&lt;=$E$8,ROW(Sheet1!$A$3:$A$32)-ROW(Sheet1!$A$3)+1)),ROWS($A$1:D54)),MATCH(D$11,Sheet1!$A$2:$L$2,0)),"")</f>
        <v/>
      </c>
      <c r="E64" s="13" t="str">
        <f t="array" ref="E64">IFERROR(INDEX(Sheet1!$A$3:$L$32,SMALL(IF(التاريخ&gt;=$C$8,IF(الاستلام&lt;=$E$8,ROW(Sheet1!$A$3:$A$32)-ROW(Sheet1!$A$3)+1)),ROWS($A$1:E54)),MATCH(E$11,Sheet1!$A$2:$L$2,0)),"")</f>
        <v/>
      </c>
      <c r="F64" s="13" t="str">
        <f t="array" ref="F64">IFERROR(INDEX(Sheet1!$A$3:$L$32,SMALL(IF(التاريخ&gt;=$C$8,IF(الاستلام&lt;=$E$8,ROW(Sheet1!$A$3:$A$32)-ROW(Sheet1!$A$3)+1)),ROWS($A$1:F54)),MATCH(F$11,Sheet1!$A$2:$L$2,0)),"")</f>
        <v/>
      </c>
      <c r="G64" s="13" t="str">
        <f t="array" ref="G64">IFERROR(INDEX(Sheet1!$A$3:$L$32,SMALL(IF(التاريخ&gt;=$C$8,IF(الاستلام&lt;=$E$8,ROW(Sheet1!$A$3:$A$32)-ROW(Sheet1!$A$3)+1)),ROWS($A$1:G54)),MATCH(G$11,Sheet1!$A$2:$L$2,0)),"")</f>
        <v/>
      </c>
      <c r="H64" s="13" t="str">
        <f t="array" ref="H64">IFERROR(INDEX(Sheet1!$A$3:$L$32,SMALL(IF(التاريخ&gt;=$C$8,IF(الاستلام&lt;=$E$8,ROW(Sheet1!$A$3:$A$32)-ROW(Sheet1!$A$3)+1)),ROWS($A$1:H54)),MATCH(H$11,Sheet1!$A$2:$L$2,0)),"")</f>
        <v/>
      </c>
      <c r="I64" s="13" t="str">
        <f t="array" ref="I64">IFERROR(INDEX(Sheet1!$A$3:$L$32,SMALL(IF(التاريخ&gt;=$C$8,IF(الاستلام&lt;=$E$8,ROW(Sheet1!$A$3:$A$32)-ROW(Sheet1!$A$3)+1)),ROWS($A$1:I54)),MATCH(I$11,Sheet1!$A$2:$L$2,0)),"")</f>
        <v/>
      </c>
      <c r="J64" s="13" t="str">
        <f t="array" ref="J64">IFERROR(INDEX(Sheet1!$A$3:$L$32,SMALL(IF(التاريخ&gt;=$C$8,IF(الاستلام&lt;=$E$8,ROW(Sheet1!$A$3:$A$32)-ROW(Sheet1!$A$3)+1)),ROWS($A$1:J54)),MATCH(J$11,Sheet1!$A$2:$L$2,0)),"")</f>
        <v/>
      </c>
      <c r="K64" s="12" t="str">
        <f>IFERROR(INDEX(Sheet1!$A$3:$L$32,SMALL(IF(التاريخ&gt;=$C$8,IF(الاستلام&lt;=$E$8,ROW(Sheet1!$A$3:$A$32)-ROW(Sheet1!$A$3)+1)),ROWS($A$1:K54)),MATCH(K$11,Sheet1!$A$2:$L$2,0)),"")</f>
        <v/>
      </c>
      <c r="L64" s="13" t="str">
        <f t="array" ref="L64">IFERROR(INDEX(Sheet1!$A$3:$L$32,SMALL(IF(التاريخ&gt;=$C$8,IF(الاستلام&lt;=$E$8,ROW(Sheet1!$A$3:$A$32)-ROW(Sheet1!$A$3)+1)),ROWS($A$1:L54)),MATCH(L$11,Sheet1!$A$2:$L$2,0)),"")</f>
        <v/>
      </c>
    </row>
    <row r="65" spans="1:12" ht="18.75">
      <c r="A65" s="13" t="str">
        <f t="array" ref="A65">IFERROR(INDEX(Sheet1!$A$3:$L$32,SMALL(IF(التاريخ&gt;=$C$8,IF(الاستلام&lt;=$E$8,ROW(Sheet1!$A$3:$A$32)-ROW(Sheet1!$A$3)+1)),ROWS($A$1:A55)),MATCH(A$11,Sheet1!$A$2:$L$2,0)),"")</f>
        <v/>
      </c>
      <c r="B65" s="12" t="str">
        <f t="array" ref="B65">IFERROR(INDEX(Sheet1!$A$3:$L$32,SMALL(IF(التاريخ&gt;=$C$8,IF(الاستلام&lt;=$E$8,ROW(Sheet1!$A$3:$A$32)-ROW(Sheet1!$A$3)+1)),ROWS($A$1:B55)),MATCH(B$11,Sheet1!$A$2:$L$2,0)),"")</f>
        <v/>
      </c>
      <c r="C65" s="13" t="str">
        <f t="array" ref="C65">IFERROR(INDEX(Sheet1!$A$3:$L$32,SMALL(IF(التاريخ&gt;=$C$8,IF(الاستلام&lt;=$E$8,ROW(Sheet1!$A$3:$A$32)-ROW(Sheet1!$A$3)+1)),ROWS($A$1:C55)),MATCH(C$11,Sheet1!$A$2:$L$2,0)),"")</f>
        <v/>
      </c>
      <c r="D65" s="13" t="str">
        <f t="array" ref="D65">IFERROR(INDEX(Sheet1!$A$3:$L$32,SMALL(IF(التاريخ&gt;=$C$8,IF(الاستلام&lt;=$E$8,ROW(Sheet1!$A$3:$A$32)-ROW(Sheet1!$A$3)+1)),ROWS($A$1:D55)),MATCH(D$11,Sheet1!$A$2:$L$2,0)),"")</f>
        <v/>
      </c>
      <c r="E65" s="13" t="str">
        <f t="array" ref="E65">IFERROR(INDEX(Sheet1!$A$3:$L$32,SMALL(IF(التاريخ&gt;=$C$8,IF(الاستلام&lt;=$E$8,ROW(Sheet1!$A$3:$A$32)-ROW(Sheet1!$A$3)+1)),ROWS($A$1:E55)),MATCH(E$11,Sheet1!$A$2:$L$2,0)),"")</f>
        <v/>
      </c>
      <c r="F65" s="13" t="str">
        <f t="array" ref="F65">IFERROR(INDEX(Sheet1!$A$3:$L$32,SMALL(IF(التاريخ&gt;=$C$8,IF(الاستلام&lt;=$E$8,ROW(Sheet1!$A$3:$A$32)-ROW(Sheet1!$A$3)+1)),ROWS($A$1:F55)),MATCH(F$11,Sheet1!$A$2:$L$2,0)),"")</f>
        <v/>
      </c>
      <c r="G65" s="13" t="str">
        <f t="array" ref="G65">IFERROR(INDEX(Sheet1!$A$3:$L$32,SMALL(IF(التاريخ&gt;=$C$8,IF(الاستلام&lt;=$E$8,ROW(Sheet1!$A$3:$A$32)-ROW(Sheet1!$A$3)+1)),ROWS($A$1:G55)),MATCH(G$11,Sheet1!$A$2:$L$2,0)),"")</f>
        <v/>
      </c>
      <c r="H65" s="13" t="str">
        <f t="array" ref="H65">IFERROR(INDEX(Sheet1!$A$3:$L$32,SMALL(IF(التاريخ&gt;=$C$8,IF(الاستلام&lt;=$E$8,ROW(Sheet1!$A$3:$A$32)-ROW(Sheet1!$A$3)+1)),ROWS($A$1:H55)),MATCH(H$11,Sheet1!$A$2:$L$2,0)),"")</f>
        <v/>
      </c>
      <c r="I65" s="13" t="str">
        <f t="array" ref="I65">IFERROR(INDEX(Sheet1!$A$3:$L$32,SMALL(IF(التاريخ&gt;=$C$8,IF(الاستلام&lt;=$E$8,ROW(Sheet1!$A$3:$A$32)-ROW(Sheet1!$A$3)+1)),ROWS($A$1:I55)),MATCH(I$11,Sheet1!$A$2:$L$2,0)),"")</f>
        <v/>
      </c>
      <c r="J65" s="13" t="str">
        <f t="array" ref="J65">IFERROR(INDEX(Sheet1!$A$3:$L$32,SMALL(IF(التاريخ&gt;=$C$8,IF(الاستلام&lt;=$E$8,ROW(Sheet1!$A$3:$A$32)-ROW(Sheet1!$A$3)+1)),ROWS($A$1:J55)),MATCH(J$11,Sheet1!$A$2:$L$2,0)),"")</f>
        <v/>
      </c>
      <c r="K65" s="12" t="str">
        <f>IFERROR(INDEX(Sheet1!$A$3:$L$32,SMALL(IF(التاريخ&gt;=$C$8,IF(الاستلام&lt;=$E$8,ROW(Sheet1!$A$3:$A$32)-ROW(Sheet1!$A$3)+1)),ROWS($A$1:K55)),MATCH(K$11,Sheet1!$A$2:$L$2,0)),"")</f>
        <v/>
      </c>
      <c r="L65" s="13" t="str">
        <f t="array" ref="L65">IFERROR(INDEX(Sheet1!$A$3:$L$32,SMALL(IF(التاريخ&gt;=$C$8,IF(الاستلام&lt;=$E$8,ROW(Sheet1!$A$3:$A$32)-ROW(Sheet1!$A$3)+1)),ROWS($A$1:L55)),MATCH(L$11,Sheet1!$A$2:$L$2,0)),"")</f>
        <v/>
      </c>
    </row>
    <row r="66" spans="1:12" ht="18.75">
      <c r="A66" s="13" t="str">
        <f t="array" ref="A66">IFERROR(INDEX(Sheet1!$A$3:$L$32,SMALL(IF(التاريخ&gt;=$C$8,IF(الاستلام&lt;=$E$8,ROW(Sheet1!$A$3:$A$32)-ROW(Sheet1!$A$3)+1)),ROWS($A$1:A56)),MATCH(A$11,Sheet1!$A$2:$L$2,0)),"")</f>
        <v/>
      </c>
      <c r="B66" s="12" t="str">
        <f t="array" ref="B66">IFERROR(INDEX(Sheet1!$A$3:$L$32,SMALL(IF(التاريخ&gt;=$C$8,IF(الاستلام&lt;=$E$8,ROW(Sheet1!$A$3:$A$32)-ROW(Sheet1!$A$3)+1)),ROWS($A$1:B56)),MATCH(B$11,Sheet1!$A$2:$L$2,0)),"")</f>
        <v/>
      </c>
      <c r="C66" s="13" t="str">
        <f t="array" ref="C66">IFERROR(INDEX(Sheet1!$A$3:$L$32,SMALL(IF(التاريخ&gt;=$C$8,IF(الاستلام&lt;=$E$8,ROW(Sheet1!$A$3:$A$32)-ROW(Sheet1!$A$3)+1)),ROWS($A$1:C56)),MATCH(C$11,Sheet1!$A$2:$L$2,0)),"")</f>
        <v/>
      </c>
      <c r="D66" s="13" t="str">
        <f t="array" ref="D66">IFERROR(INDEX(Sheet1!$A$3:$L$32,SMALL(IF(التاريخ&gt;=$C$8,IF(الاستلام&lt;=$E$8,ROW(Sheet1!$A$3:$A$32)-ROW(Sheet1!$A$3)+1)),ROWS($A$1:D56)),MATCH(D$11,Sheet1!$A$2:$L$2,0)),"")</f>
        <v/>
      </c>
      <c r="E66" s="13" t="str">
        <f t="array" ref="E66">IFERROR(INDEX(Sheet1!$A$3:$L$32,SMALL(IF(التاريخ&gt;=$C$8,IF(الاستلام&lt;=$E$8,ROW(Sheet1!$A$3:$A$32)-ROW(Sheet1!$A$3)+1)),ROWS($A$1:E56)),MATCH(E$11,Sheet1!$A$2:$L$2,0)),"")</f>
        <v/>
      </c>
      <c r="F66" s="13" t="str">
        <f t="array" ref="F66">IFERROR(INDEX(Sheet1!$A$3:$L$32,SMALL(IF(التاريخ&gt;=$C$8,IF(الاستلام&lt;=$E$8,ROW(Sheet1!$A$3:$A$32)-ROW(Sheet1!$A$3)+1)),ROWS($A$1:F56)),MATCH(F$11,Sheet1!$A$2:$L$2,0)),"")</f>
        <v/>
      </c>
      <c r="G66" s="13" t="str">
        <f t="array" ref="G66">IFERROR(INDEX(Sheet1!$A$3:$L$32,SMALL(IF(التاريخ&gt;=$C$8,IF(الاستلام&lt;=$E$8,ROW(Sheet1!$A$3:$A$32)-ROW(Sheet1!$A$3)+1)),ROWS($A$1:G56)),MATCH(G$11,Sheet1!$A$2:$L$2,0)),"")</f>
        <v/>
      </c>
      <c r="H66" s="13" t="str">
        <f t="array" ref="H66">IFERROR(INDEX(Sheet1!$A$3:$L$32,SMALL(IF(التاريخ&gt;=$C$8,IF(الاستلام&lt;=$E$8,ROW(Sheet1!$A$3:$A$32)-ROW(Sheet1!$A$3)+1)),ROWS($A$1:H56)),MATCH(H$11,Sheet1!$A$2:$L$2,0)),"")</f>
        <v/>
      </c>
      <c r="I66" s="13" t="str">
        <f t="array" ref="I66">IFERROR(INDEX(Sheet1!$A$3:$L$32,SMALL(IF(التاريخ&gt;=$C$8,IF(الاستلام&lt;=$E$8,ROW(Sheet1!$A$3:$A$32)-ROW(Sheet1!$A$3)+1)),ROWS($A$1:I56)),MATCH(I$11,Sheet1!$A$2:$L$2,0)),"")</f>
        <v/>
      </c>
      <c r="J66" s="13" t="str">
        <f t="array" ref="J66">IFERROR(INDEX(Sheet1!$A$3:$L$32,SMALL(IF(التاريخ&gt;=$C$8,IF(الاستلام&lt;=$E$8,ROW(Sheet1!$A$3:$A$32)-ROW(Sheet1!$A$3)+1)),ROWS($A$1:J56)),MATCH(J$11,Sheet1!$A$2:$L$2,0)),"")</f>
        <v/>
      </c>
      <c r="K66" s="12" t="str">
        <f>IFERROR(INDEX(Sheet1!$A$3:$L$32,SMALL(IF(التاريخ&gt;=$C$8,IF(الاستلام&lt;=$E$8,ROW(Sheet1!$A$3:$A$32)-ROW(Sheet1!$A$3)+1)),ROWS($A$1:K56)),MATCH(K$11,Sheet1!$A$2:$L$2,0)),"")</f>
        <v/>
      </c>
      <c r="L66" s="13" t="str">
        <f t="array" ref="L66">IFERROR(INDEX(Sheet1!$A$3:$L$32,SMALL(IF(التاريخ&gt;=$C$8,IF(الاستلام&lt;=$E$8,ROW(Sheet1!$A$3:$A$32)-ROW(Sheet1!$A$3)+1)),ROWS($A$1:L56)),MATCH(L$11,Sheet1!$A$2:$L$2,0)),"")</f>
        <v/>
      </c>
    </row>
    <row r="67" spans="1:12" ht="18.75">
      <c r="A67" s="13" t="str">
        <f t="array" ref="A67">IFERROR(INDEX(Sheet1!$A$3:$L$32,SMALL(IF(التاريخ&gt;=$C$8,IF(الاستلام&lt;=$E$8,ROW(Sheet1!$A$3:$A$32)-ROW(Sheet1!$A$3)+1)),ROWS($A$1:A57)),MATCH(A$11,Sheet1!$A$2:$L$2,0)),"")</f>
        <v/>
      </c>
      <c r="B67" s="12" t="str">
        <f t="array" ref="B67">IFERROR(INDEX(Sheet1!$A$3:$L$32,SMALL(IF(التاريخ&gt;=$C$8,IF(الاستلام&lt;=$E$8,ROW(Sheet1!$A$3:$A$32)-ROW(Sheet1!$A$3)+1)),ROWS($A$1:B57)),MATCH(B$11,Sheet1!$A$2:$L$2,0)),"")</f>
        <v/>
      </c>
      <c r="C67" s="13" t="str">
        <f t="array" ref="C67">IFERROR(INDEX(Sheet1!$A$3:$L$32,SMALL(IF(التاريخ&gt;=$C$8,IF(الاستلام&lt;=$E$8,ROW(Sheet1!$A$3:$A$32)-ROW(Sheet1!$A$3)+1)),ROWS($A$1:C57)),MATCH(C$11,Sheet1!$A$2:$L$2,0)),"")</f>
        <v/>
      </c>
      <c r="D67" s="13" t="str">
        <f t="array" ref="D67">IFERROR(INDEX(Sheet1!$A$3:$L$32,SMALL(IF(التاريخ&gt;=$C$8,IF(الاستلام&lt;=$E$8,ROW(Sheet1!$A$3:$A$32)-ROW(Sheet1!$A$3)+1)),ROWS($A$1:D57)),MATCH(D$11,Sheet1!$A$2:$L$2,0)),"")</f>
        <v/>
      </c>
      <c r="E67" s="13" t="str">
        <f t="array" ref="E67">IFERROR(INDEX(Sheet1!$A$3:$L$32,SMALL(IF(التاريخ&gt;=$C$8,IF(الاستلام&lt;=$E$8,ROW(Sheet1!$A$3:$A$32)-ROW(Sheet1!$A$3)+1)),ROWS($A$1:E57)),MATCH(E$11,Sheet1!$A$2:$L$2,0)),"")</f>
        <v/>
      </c>
      <c r="F67" s="13" t="str">
        <f t="array" ref="F67">IFERROR(INDEX(Sheet1!$A$3:$L$32,SMALL(IF(التاريخ&gt;=$C$8,IF(الاستلام&lt;=$E$8,ROW(Sheet1!$A$3:$A$32)-ROW(Sheet1!$A$3)+1)),ROWS($A$1:F57)),MATCH(F$11,Sheet1!$A$2:$L$2,0)),"")</f>
        <v/>
      </c>
      <c r="G67" s="13" t="str">
        <f t="array" ref="G67">IFERROR(INDEX(Sheet1!$A$3:$L$32,SMALL(IF(التاريخ&gt;=$C$8,IF(الاستلام&lt;=$E$8,ROW(Sheet1!$A$3:$A$32)-ROW(Sheet1!$A$3)+1)),ROWS($A$1:G57)),MATCH(G$11,Sheet1!$A$2:$L$2,0)),"")</f>
        <v/>
      </c>
      <c r="H67" s="13" t="str">
        <f t="array" ref="H67">IFERROR(INDEX(Sheet1!$A$3:$L$32,SMALL(IF(التاريخ&gt;=$C$8,IF(الاستلام&lt;=$E$8,ROW(Sheet1!$A$3:$A$32)-ROW(Sheet1!$A$3)+1)),ROWS($A$1:H57)),MATCH(H$11,Sheet1!$A$2:$L$2,0)),"")</f>
        <v/>
      </c>
      <c r="I67" s="13" t="str">
        <f t="array" ref="I67">IFERROR(INDEX(Sheet1!$A$3:$L$32,SMALL(IF(التاريخ&gt;=$C$8,IF(الاستلام&lt;=$E$8,ROW(Sheet1!$A$3:$A$32)-ROW(Sheet1!$A$3)+1)),ROWS($A$1:I57)),MATCH(I$11,Sheet1!$A$2:$L$2,0)),"")</f>
        <v/>
      </c>
      <c r="J67" s="13" t="str">
        <f t="array" ref="J67">IFERROR(INDEX(Sheet1!$A$3:$L$32,SMALL(IF(التاريخ&gt;=$C$8,IF(الاستلام&lt;=$E$8,ROW(Sheet1!$A$3:$A$32)-ROW(Sheet1!$A$3)+1)),ROWS($A$1:J57)),MATCH(J$11,Sheet1!$A$2:$L$2,0)),"")</f>
        <v/>
      </c>
      <c r="K67" s="12" t="str">
        <f>IFERROR(INDEX(Sheet1!$A$3:$L$32,SMALL(IF(التاريخ&gt;=$C$8,IF(الاستلام&lt;=$E$8,ROW(Sheet1!$A$3:$A$32)-ROW(Sheet1!$A$3)+1)),ROWS($A$1:K57)),MATCH(K$11,Sheet1!$A$2:$L$2,0)),"")</f>
        <v/>
      </c>
      <c r="L67" s="13" t="str">
        <f t="array" ref="L67">IFERROR(INDEX(Sheet1!$A$3:$L$32,SMALL(IF(التاريخ&gt;=$C$8,IF(الاستلام&lt;=$E$8,ROW(Sheet1!$A$3:$A$32)-ROW(Sheet1!$A$3)+1)),ROWS($A$1:L57)),MATCH(L$11,Sheet1!$A$2:$L$2,0)),"")</f>
        <v/>
      </c>
    </row>
    <row r="68" spans="1:12" ht="18.75">
      <c r="A68" s="13" t="str">
        <f t="array" ref="A68">IFERROR(INDEX(Sheet1!$A$3:$L$32,SMALL(IF(التاريخ&gt;=$C$8,IF(الاستلام&lt;=$E$8,ROW(Sheet1!$A$3:$A$32)-ROW(Sheet1!$A$3)+1)),ROWS($A$1:A58)),MATCH(A$11,Sheet1!$A$2:$L$2,0)),"")</f>
        <v/>
      </c>
      <c r="B68" s="12" t="str">
        <f t="array" ref="B68">IFERROR(INDEX(Sheet1!$A$3:$L$32,SMALL(IF(التاريخ&gt;=$C$8,IF(الاستلام&lt;=$E$8,ROW(Sheet1!$A$3:$A$32)-ROW(Sheet1!$A$3)+1)),ROWS($A$1:B58)),MATCH(B$11,Sheet1!$A$2:$L$2,0)),"")</f>
        <v/>
      </c>
      <c r="C68" s="13" t="str">
        <f t="array" ref="C68">IFERROR(INDEX(Sheet1!$A$3:$L$32,SMALL(IF(التاريخ&gt;=$C$8,IF(الاستلام&lt;=$E$8,ROW(Sheet1!$A$3:$A$32)-ROW(Sheet1!$A$3)+1)),ROWS($A$1:C58)),MATCH(C$11,Sheet1!$A$2:$L$2,0)),"")</f>
        <v/>
      </c>
      <c r="D68" s="13" t="str">
        <f t="array" ref="D68">IFERROR(INDEX(Sheet1!$A$3:$L$32,SMALL(IF(التاريخ&gt;=$C$8,IF(الاستلام&lt;=$E$8,ROW(Sheet1!$A$3:$A$32)-ROW(Sheet1!$A$3)+1)),ROWS($A$1:D58)),MATCH(D$11,Sheet1!$A$2:$L$2,0)),"")</f>
        <v/>
      </c>
      <c r="E68" s="13" t="str">
        <f t="array" ref="E68">IFERROR(INDEX(Sheet1!$A$3:$L$32,SMALL(IF(التاريخ&gt;=$C$8,IF(الاستلام&lt;=$E$8,ROW(Sheet1!$A$3:$A$32)-ROW(Sheet1!$A$3)+1)),ROWS($A$1:E58)),MATCH(E$11,Sheet1!$A$2:$L$2,0)),"")</f>
        <v/>
      </c>
      <c r="F68" s="13" t="str">
        <f t="array" ref="F68">IFERROR(INDEX(Sheet1!$A$3:$L$32,SMALL(IF(التاريخ&gt;=$C$8,IF(الاستلام&lt;=$E$8,ROW(Sheet1!$A$3:$A$32)-ROW(Sheet1!$A$3)+1)),ROWS($A$1:F58)),MATCH(F$11,Sheet1!$A$2:$L$2,0)),"")</f>
        <v/>
      </c>
      <c r="G68" s="13" t="str">
        <f t="array" ref="G68">IFERROR(INDEX(Sheet1!$A$3:$L$32,SMALL(IF(التاريخ&gt;=$C$8,IF(الاستلام&lt;=$E$8,ROW(Sheet1!$A$3:$A$32)-ROW(Sheet1!$A$3)+1)),ROWS($A$1:G58)),MATCH(G$11,Sheet1!$A$2:$L$2,0)),"")</f>
        <v/>
      </c>
      <c r="H68" s="13" t="str">
        <f t="array" ref="H68">IFERROR(INDEX(Sheet1!$A$3:$L$32,SMALL(IF(التاريخ&gt;=$C$8,IF(الاستلام&lt;=$E$8,ROW(Sheet1!$A$3:$A$32)-ROW(Sheet1!$A$3)+1)),ROWS($A$1:H58)),MATCH(H$11,Sheet1!$A$2:$L$2,0)),"")</f>
        <v/>
      </c>
      <c r="I68" s="13" t="str">
        <f t="array" ref="I68">IFERROR(INDEX(Sheet1!$A$3:$L$32,SMALL(IF(التاريخ&gt;=$C$8,IF(الاستلام&lt;=$E$8,ROW(Sheet1!$A$3:$A$32)-ROW(Sheet1!$A$3)+1)),ROWS($A$1:I58)),MATCH(I$11,Sheet1!$A$2:$L$2,0)),"")</f>
        <v/>
      </c>
      <c r="J68" s="13" t="str">
        <f t="array" ref="J68">IFERROR(INDEX(Sheet1!$A$3:$L$32,SMALL(IF(التاريخ&gt;=$C$8,IF(الاستلام&lt;=$E$8,ROW(Sheet1!$A$3:$A$32)-ROW(Sheet1!$A$3)+1)),ROWS($A$1:J58)),MATCH(J$11,Sheet1!$A$2:$L$2,0)),"")</f>
        <v/>
      </c>
      <c r="K68" s="12" t="str">
        <f>IFERROR(INDEX(Sheet1!$A$3:$L$32,SMALL(IF(التاريخ&gt;=$C$8,IF(الاستلام&lt;=$E$8,ROW(Sheet1!$A$3:$A$32)-ROW(Sheet1!$A$3)+1)),ROWS($A$1:K58)),MATCH(K$11,Sheet1!$A$2:$L$2,0)),"")</f>
        <v/>
      </c>
      <c r="L68" s="13" t="str">
        <f t="array" ref="L68">IFERROR(INDEX(Sheet1!$A$3:$L$32,SMALL(IF(التاريخ&gt;=$C$8,IF(الاستلام&lt;=$E$8,ROW(Sheet1!$A$3:$A$32)-ROW(Sheet1!$A$3)+1)),ROWS($A$1:L58)),MATCH(L$11,Sheet1!$A$2:$L$2,0)),"")</f>
        <v/>
      </c>
    </row>
  </sheetData>
  <mergeCells count="1">
    <mergeCell ref="I9:J9"/>
  </mergeCells>
  <dataValidations count="3">
    <dataValidation type="list" allowBlank="1" showInputMessage="1" showErrorMessage="1" sqref="A2:L2">
      <formula1>INDIRECT(A$4)</formula1>
    </dataValidation>
    <dataValidation type="list" allowBlank="1" showInputMessage="1" showErrorMessage="1" sqref="C8">
      <formula1>INDIRECT($B$11)</formula1>
    </dataValidation>
    <dataValidation type="list" allowBlank="1" showInputMessage="1" showErrorMessage="1" sqref="E8">
      <formula1>INDIRECT($K$11)</formula1>
    </dataValidation>
  </dataValidations>
  <pageMargins left="0.7" right="0.7" top="0.75" bottom="0.75" header="0.3" footer="0.3"/>
  <pageSetup orientation="portrait" r:id="rId1"/>
  <ignoredErrors>
    <ignoredError sqref="K12:K21 K22:K6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rightToLeft="1" tabSelected="1" workbookViewId="0">
      <selection activeCell="H4" sqref="H4"/>
    </sheetView>
  </sheetViews>
  <sheetFormatPr defaultRowHeight="15"/>
  <cols>
    <col min="1" max="1" width="16.42578125" customWidth="1"/>
    <col min="2" max="2" width="17.140625" customWidth="1"/>
    <col min="3" max="3" width="11.85546875" customWidth="1"/>
    <col min="4" max="4" width="21.7109375" customWidth="1"/>
    <col min="5" max="6" width="11.85546875" customWidth="1"/>
    <col min="7" max="7" width="16" customWidth="1"/>
    <col min="8" max="12" width="11.85546875" customWidth="1"/>
    <col min="13" max="13" width="16" customWidth="1"/>
  </cols>
  <sheetData>
    <row r="1" spans="1:12" ht="18.75">
      <c r="B1" s="33" t="s">
        <v>102</v>
      </c>
      <c r="D1" s="33" t="s">
        <v>103</v>
      </c>
    </row>
    <row r="3" spans="1:12" ht="18.75">
      <c r="B3" s="10" t="s">
        <v>21</v>
      </c>
      <c r="D3" s="10" t="s">
        <v>50</v>
      </c>
    </row>
    <row r="4" spans="1:12" ht="15.75" thickBot="1"/>
    <row r="5" spans="1:12" ht="19.5" thickBot="1">
      <c r="A5" s="33" t="s">
        <v>100</v>
      </c>
      <c r="B5" s="16"/>
      <c r="E5" s="18" t="s">
        <v>2</v>
      </c>
      <c r="F5" s="19"/>
      <c r="I5" s="21" t="s">
        <v>99</v>
      </c>
      <c r="J5" s="22"/>
    </row>
    <row r="6" spans="1:12" ht="15.75" thickBot="1"/>
    <row r="7" spans="1:12" ht="36.75" customHeight="1" thickBot="1">
      <c r="A7" s="23" t="s">
        <v>0</v>
      </c>
      <c r="B7" s="24" t="s">
        <v>1</v>
      </c>
      <c r="C7" s="23" t="s">
        <v>8</v>
      </c>
      <c r="D7" s="23" t="s">
        <v>9</v>
      </c>
      <c r="E7" s="23" t="s">
        <v>3</v>
      </c>
      <c r="F7" s="23" t="s">
        <v>10</v>
      </c>
      <c r="G7" s="23" t="s">
        <v>7</v>
      </c>
      <c r="H7" s="23" t="s">
        <v>92</v>
      </c>
      <c r="I7" s="23" t="s">
        <v>90</v>
      </c>
      <c r="J7" s="23" t="s">
        <v>5</v>
      </c>
      <c r="K7" s="30" t="s">
        <v>11</v>
      </c>
      <c r="L7" s="31" t="s">
        <v>6</v>
      </c>
    </row>
    <row r="8" spans="1:12" ht="15.75" thickBot="1">
      <c r="A8" s="25">
        <f t="array" ref="A8">IFERROR(INDEX(Sheet1!A$3:A$32,SMALL(IF(Sheet1!$E$3:$E$32=$B$3,ROW(Sheet1!A$3:A$32)-ROW(Sheet1!A$3)+1),ROWS($A$8:A8))),"")</f>
        <v>10</v>
      </c>
      <c r="B8" s="26">
        <f t="array" ref="B8">IFERROR(INDEX(Sheet1!B$3:B$32,SMALL(IF(Sheet1!$E$3:$E$32=$B$3,ROW(Sheet1!B$3:B$32)-ROW(Sheet1!B$3)+1),ROWS($A$8:B8))),"")</f>
        <v>41890</v>
      </c>
      <c r="C8" s="25">
        <f t="array" ref="C8">IFERROR(INDEX(Sheet1!C$3:C$32,SMALL(IF(Sheet1!$E$3:$E$32=$B$3,ROW(Sheet1!C$3:C$32)-ROW(Sheet1!C$3)+1),ROWS($A$8:C8))),"")</f>
        <v>70</v>
      </c>
      <c r="D8" s="25">
        <f t="array" ref="D8">IFERROR(INDEX(Sheet1!D$3:D$32,SMALL(IF(Sheet1!$E$3:$E$32=$B$3,ROW(Sheet1!D$3:D$32)-ROW(Sheet1!D$3)+1),ROWS($A$8:D8))),"")</f>
        <v>34</v>
      </c>
      <c r="E8" s="25" t="str">
        <f t="array" ref="E8">IFERROR(INDEX(Sheet1!E$3:E$32,SMALL(IF(Sheet1!$E$3:$E$32=$B$3,ROW(Sheet1!E$3:E$32)-ROW(Sheet1!E$3)+1),ROWS($A$8:E8))),"")</f>
        <v>M7MAD10</v>
      </c>
      <c r="F8" s="25" t="str">
        <f t="array" ref="F8">IFERROR(INDEX(Sheet1!F$3:F$32,SMALL(IF(Sheet1!$E$3:$E$32=$B$3,ROW(Sheet1!F$3:F$32)-ROW(Sheet1!F$3)+1),ROWS($A$8:F8))),"")</f>
        <v>E</v>
      </c>
      <c r="G8" s="25" t="str">
        <f t="array" ref="G8">IFERROR(INDEX(Sheet1!G$3:G$32,SMALL(IF(Sheet1!$E$3:$E$32=$B$3,ROW(Sheet1!G$3:G$32)-ROW(Sheet1!G$3)+1),ROWS($A$8:G8))),"")</f>
        <v>SALAM W KALAM</v>
      </c>
      <c r="H8" s="25">
        <f t="array" ref="H8">IFERROR(INDEX(Sheet1!H$3:H$32,SMALL(IF(Sheet1!$E$3:$E$32=$B$3,ROW(Sheet1!H$3:H$32)-ROW(Sheet1!H$3)+1),ROWS($A$8:H8))),"")</f>
        <v>1</v>
      </c>
      <c r="I8" s="25" t="str">
        <f t="array" ref="I8">IFERROR(INDEX(Sheet1!I$3:I$32,SMALL(IF(Sheet1!$E$3:$E$32=$B$3,ROW(Sheet1!I$3:I$32)-ROW(Sheet1!I$3)+1),ROWS($A$8:I8))),"")</f>
        <v>JAMIL10</v>
      </c>
      <c r="J8" s="25" t="str">
        <f t="array" ref="J8">IFERROR(INDEX(Sheet1!J$3:J$32,SMALL(IF(Sheet1!$E$3:$E$32=$B$3,ROW(Sheet1!J$3:J$32)-ROW(Sheet1!J$3)+1),ROWS($A$8:J8))),"")</f>
        <v>BCD</v>
      </c>
      <c r="K8" s="26">
        <f t="array" ref="K8">IFERROR(INDEX(Sheet1!K$3:K$32,SMALL(IF(Sheet1!$E$3:$E$32=$B$3,ROW(Sheet1!K$3:K$32)-ROW(Sheet1!K$3)+1),ROWS($A$8:K8))),"")</f>
        <v>41893</v>
      </c>
      <c r="L8" s="32" t="str">
        <f t="array" ref="L8">IFERROR(INDEX(Sheet1!L$3:L$32,SMALL(IF(Sheet1!$E$3:$E$32=$B$3,ROW(Sheet1!L$3:L$32)-ROW(Sheet1!L$3)+1),ROWS($A$8:L8))),"")</f>
        <v>MANUALLY</v>
      </c>
    </row>
    <row r="9" spans="1:12" ht="15.75" thickBot="1">
      <c r="A9" s="25" t="str">
        <f t="array" ref="A9">IFERROR(INDEX(Sheet1!A$3:A$32,SMALL(IF(Sheet1!$E$3:$E$32=$B$3,ROW(Sheet1!A$3:A$32)-ROW(Sheet1!A$3)+1),ROWS($A$8:A9))),"")</f>
        <v/>
      </c>
      <c r="B9" s="26" t="str">
        <f t="array" ref="B9">IFERROR(INDEX(Sheet1!B$3:B$32,SMALL(IF(Sheet1!$E$3:$E$32=$B$3,ROW(Sheet1!B$3:B$32)-ROW(Sheet1!B$3)+1),ROWS($A$8:B9))),"")</f>
        <v/>
      </c>
      <c r="C9" s="25" t="str">
        <f t="array" ref="C9">IFERROR(INDEX(Sheet1!C$3:C$32,SMALL(IF(Sheet1!$E$3:$E$32=$B$3,ROW(Sheet1!C$3:C$32)-ROW(Sheet1!C$3)+1),ROWS($A$8:C9))),"")</f>
        <v/>
      </c>
      <c r="D9" s="25" t="str">
        <f t="array" ref="D9">IFERROR(INDEX(Sheet1!D$3:D$32,SMALL(IF(Sheet1!$E$3:$E$32=$B$3,ROW(Sheet1!D$3:D$32)-ROW(Sheet1!D$3)+1),ROWS($A$8:D9))),"")</f>
        <v/>
      </c>
      <c r="E9" s="25" t="str">
        <f t="array" ref="E9">IFERROR(INDEX(Sheet1!E$3:E$32,SMALL(IF(Sheet1!$E$3:$E$32=$B$3,ROW(Sheet1!E$3:E$32)-ROW(Sheet1!E$3)+1),ROWS($A$8:E9))),"")</f>
        <v/>
      </c>
      <c r="F9" s="25" t="str">
        <f t="array" ref="F9">IFERROR(INDEX(Sheet1!F$3:F$32,SMALL(IF(Sheet1!$E$3:$E$32=$B$3,ROW(Sheet1!F$3:F$32)-ROW(Sheet1!F$3)+1),ROWS($A$8:F9))),"")</f>
        <v/>
      </c>
      <c r="G9" s="25" t="str">
        <f t="array" ref="G9">IFERROR(INDEX(Sheet1!G$3:G$32,SMALL(IF(Sheet1!$E$3:$E$32=$B$3,ROW(Sheet1!G$3:G$32)-ROW(Sheet1!G$3)+1),ROWS($A$8:G9))),"")</f>
        <v/>
      </c>
      <c r="H9" s="25" t="str">
        <f t="array" ref="H9">IFERROR(INDEX(Sheet1!H$3:H$32,SMALL(IF(Sheet1!$E$3:$E$32=$B$3,ROW(Sheet1!H$3:H$32)-ROW(Sheet1!H$3)+1),ROWS($A$8:H9))),"")</f>
        <v/>
      </c>
      <c r="I9" s="25" t="str">
        <f t="array" ref="I9">IFERROR(INDEX(Sheet1!I$3:I$32,SMALL(IF(Sheet1!$E$3:$E$32=$B$3,ROW(Sheet1!I$3:I$32)-ROW(Sheet1!I$3)+1),ROWS($A$8:I9))),"")</f>
        <v/>
      </c>
      <c r="J9" s="25" t="str">
        <f t="array" ref="J9">IFERROR(INDEX(Sheet1!J$3:J$32,SMALL(IF(Sheet1!$E$3:$E$32=$B$3,ROW(Sheet1!J$3:J$32)-ROW(Sheet1!J$3)+1),ROWS($A$8:J9))),"")</f>
        <v/>
      </c>
      <c r="K9" s="26" t="str">
        <f t="array" ref="K9">IFERROR(INDEX(Sheet1!K$3:K$32,SMALL(IF(Sheet1!$E$3:$E$32=$B$3,ROW(Sheet1!K$3:K$32)-ROW(Sheet1!K$3)+1),ROWS($A$8:K9))),"")</f>
        <v/>
      </c>
      <c r="L9" s="32" t="str">
        <f t="array" ref="L9">IFERROR(INDEX(Sheet1!L$3:L$32,SMALL(IF(Sheet1!$E$3:$E$32=$B$3,ROW(Sheet1!L$3:L$32)-ROW(Sheet1!L$3)+1),ROWS($A$8:L9))),"")</f>
        <v/>
      </c>
    </row>
    <row r="10" spans="1:12" ht="15.75" thickBot="1">
      <c r="A10" s="25" t="str">
        <f t="array" ref="A10">IFERROR(INDEX(Sheet1!A$3:A$32,SMALL(IF(Sheet1!$E$3:$E$32=$B$3,ROW(Sheet1!A$3:A$32)-ROW(Sheet1!A$3)+1),ROWS($A$8:A10))),"")</f>
        <v/>
      </c>
      <c r="B10" s="26" t="str">
        <f t="array" ref="B10">IFERROR(INDEX(Sheet1!B$3:B$32,SMALL(IF(Sheet1!$E$3:$E$32=$B$3,ROW(Sheet1!B$3:B$32)-ROW(Sheet1!B$3)+1),ROWS($A$8:B10))),"")</f>
        <v/>
      </c>
      <c r="C10" s="25" t="str">
        <f t="array" ref="C10">IFERROR(INDEX(Sheet1!C$3:C$32,SMALL(IF(Sheet1!$E$3:$E$32=$B$3,ROW(Sheet1!C$3:C$32)-ROW(Sheet1!C$3)+1),ROWS($A$8:C10))),"")</f>
        <v/>
      </c>
      <c r="D10" s="25" t="str">
        <f t="array" ref="D10">IFERROR(INDEX(Sheet1!D$3:D$32,SMALL(IF(Sheet1!$E$3:$E$32=$B$3,ROW(Sheet1!D$3:D$32)-ROW(Sheet1!D$3)+1),ROWS($A$8:D10))),"")</f>
        <v/>
      </c>
      <c r="E10" s="25" t="str">
        <f t="array" ref="E10">IFERROR(INDEX(Sheet1!E$3:E$32,SMALL(IF(Sheet1!$E$3:$E$32=$B$3,ROW(Sheet1!E$3:E$32)-ROW(Sheet1!E$3)+1),ROWS($A$8:E10))),"")</f>
        <v/>
      </c>
      <c r="F10" s="25" t="str">
        <f t="array" ref="F10">IFERROR(INDEX(Sheet1!F$3:F$32,SMALL(IF(Sheet1!$E$3:$E$32=$B$3,ROW(Sheet1!F$3:F$32)-ROW(Sheet1!F$3)+1),ROWS($A$8:F10))),"")</f>
        <v/>
      </c>
      <c r="G10" s="25" t="str">
        <f t="array" ref="G10">IFERROR(INDEX(Sheet1!G$3:G$32,SMALL(IF(Sheet1!$E$3:$E$32=$B$3,ROW(Sheet1!G$3:G$32)-ROW(Sheet1!G$3)+1),ROWS($A$8:G10))),"")</f>
        <v/>
      </c>
      <c r="H10" s="25" t="str">
        <f t="array" ref="H10">IFERROR(INDEX(Sheet1!H$3:H$32,SMALL(IF(Sheet1!$E$3:$E$32=$B$3,ROW(Sheet1!H$3:H$32)-ROW(Sheet1!H$3)+1),ROWS($A$8:H10))),"")</f>
        <v/>
      </c>
      <c r="I10" s="25" t="str">
        <f t="array" ref="I10">IFERROR(INDEX(Sheet1!I$3:I$32,SMALL(IF(Sheet1!$E$3:$E$32=$B$3,ROW(Sheet1!I$3:I$32)-ROW(Sheet1!I$3)+1),ROWS($A$8:I10))),"")</f>
        <v/>
      </c>
      <c r="J10" s="25" t="str">
        <f t="array" ref="J10">IFERROR(INDEX(Sheet1!J$3:J$32,SMALL(IF(Sheet1!$E$3:$E$32=$B$3,ROW(Sheet1!J$3:J$32)-ROW(Sheet1!J$3)+1),ROWS($A$8:J10))),"")</f>
        <v/>
      </c>
      <c r="K10" s="26" t="str">
        <f t="array" ref="K10">IFERROR(INDEX(Sheet1!K$3:K$32,SMALL(IF(Sheet1!$E$3:$E$32=$B$3,ROW(Sheet1!K$3:K$32)-ROW(Sheet1!K$3)+1),ROWS($A$8:K10))),"")</f>
        <v/>
      </c>
      <c r="L10" s="32" t="str">
        <f t="array" ref="L10">IFERROR(INDEX(Sheet1!L$3:L$32,SMALL(IF(Sheet1!$E$3:$E$32=$B$3,ROW(Sheet1!L$3:L$32)-ROW(Sheet1!L$3)+1),ROWS($A$8:L10))),"")</f>
        <v/>
      </c>
    </row>
    <row r="11" spans="1:12" ht="15.75" thickBot="1">
      <c r="A11" s="25" t="str">
        <f t="array" ref="A11">IFERROR(INDEX(Sheet1!A$3:A$32,SMALL(IF(Sheet1!$E$3:$E$32=$B$3,ROW(Sheet1!A$3:A$32)-ROW(Sheet1!A$3)+1),ROWS($A$8:A11))),"")</f>
        <v/>
      </c>
      <c r="B11" s="26" t="str">
        <f t="array" ref="B11">IFERROR(INDEX(Sheet1!B$3:B$32,SMALL(IF(Sheet1!$E$3:$E$32=$B$3,ROW(Sheet1!B$3:B$32)-ROW(Sheet1!B$3)+1),ROWS($A$8:B11))),"")</f>
        <v/>
      </c>
      <c r="C11" s="25" t="str">
        <f t="array" ref="C11">IFERROR(INDEX(Sheet1!C$3:C$32,SMALL(IF(Sheet1!$E$3:$E$32=$B$3,ROW(Sheet1!C$3:C$32)-ROW(Sheet1!C$3)+1),ROWS($A$8:C11))),"")</f>
        <v/>
      </c>
      <c r="D11" s="25" t="str">
        <f t="array" ref="D11">IFERROR(INDEX(Sheet1!D$3:D$32,SMALL(IF(Sheet1!$E$3:$E$32=$B$3,ROW(Sheet1!D$3:D$32)-ROW(Sheet1!D$3)+1),ROWS($A$8:D11))),"")</f>
        <v/>
      </c>
      <c r="E11" s="25" t="str">
        <f t="array" ref="E11">IFERROR(INDEX(Sheet1!E$3:E$32,SMALL(IF(Sheet1!$E$3:$E$32=$B$3,ROW(Sheet1!E$3:E$32)-ROW(Sheet1!E$3)+1),ROWS($A$8:E11))),"")</f>
        <v/>
      </c>
      <c r="F11" s="25" t="str">
        <f t="array" ref="F11">IFERROR(INDEX(Sheet1!F$3:F$32,SMALL(IF(Sheet1!$E$3:$E$32=$B$3,ROW(Sheet1!F$3:F$32)-ROW(Sheet1!F$3)+1),ROWS($A$8:F11))),"")</f>
        <v/>
      </c>
      <c r="G11" s="25" t="str">
        <f t="array" ref="G11">IFERROR(INDEX(Sheet1!G$3:G$32,SMALL(IF(Sheet1!$E$3:$E$32=$B$3,ROW(Sheet1!G$3:G$32)-ROW(Sheet1!G$3)+1),ROWS($A$8:G11))),"")</f>
        <v/>
      </c>
      <c r="H11" s="25" t="str">
        <f t="array" ref="H11">IFERROR(INDEX(Sheet1!H$3:H$32,SMALL(IF(Sheet1!$E$3:$E$32=$B$3,ROW(Sheet1!H$3:H$32)-ROW(Sheet1!H$3)+1),ROWS($A$8:H11))),"")</f>
        <v/>
      </c>
      <c r="I11" s="25" t="str">
        <f t="array" ref="I11">IFERROR(INDEX(Sheet1!I$3:I$32,SMALL(IF(Sheet1!$E$3:$E$32=$B$3,ROW(Sheet1!I$3:I$32)-ROW(Sheet1!I$3)+1),ROWS($A$8:I11))),"")</f>
        <v/>
      </c>
      <c r="J11" s="25" t="str">
        <f t="array" ref="J11">IFERROR(INDEX(Sheet1!J$3:J$32,SMALL(IF(Sheet1!$E$3:$E$32=$B$3,ROW(Sheet1!J$3:J$32)-ROW(Sheet1!J$3)+1),ROWS($A$8:J11))),"")</f>
        <v/>
      </c>
      <c r="K11" s="26" t="str">
        <f t="array" ref="K11">IFERROR(INDEX(Sheet1!K$3:K$32,SMALL(IF(Sheet1!$E$3:$E$32=$B$3,ROW(Sheet1!K$3:K$32)-ROW(Sheet1!K$3)+1),ROWS($A$8:K11))),"")</f>
        <v/>
      </c>
      <c r="L11" s="32" t="str">
        <f t="array" ref="L11">IFERROR(INDEX(Sheet1!L$3:L$32,SMALL(IF(Sheet1!$E$3:$E$32=$B$3,ROW(Sheet1!L$3:L$32)-ROW(Sheet1!L$3)+1),ROWS($A$8:L11))),"")</f>
        <v/>
      </c>
    </row>
    <row r="12" spans="1:12" ht="15.75" thickBot="1">
      <c r="A12" s="25" t="str">
        <f t="array" ref="A12">IFERROR(INDEX(Sheet1!A$3:A$32,SMALL(IF(Sheet1!$E$3:$E$32=$B$3,ROW(Sheet1!A$3:A$32)-ROW(Sheet1!A$3)+1),ROWS($A$8:A12))),"")</f>
        <v/>
      </c>
      <c r="B12" s="26" t="str">
        <f t="array" ref="B12">IFERROR(INDEX(Sheet1!B$3:B$32,SMALL(IF(Sheet1!$E$3:$E$32=$B$3,ROW(Sheet1!B$3:B$32)-ROW(Sheet1!B$3)+1),ROWS($A$8:B12))),"")</f>
        <v/>
      </c>
      <c r="C12" s="25" t="str">
        <f t="array" ref="C12">IFERROR(INDEX(Sheet1!C$3:C$32,SMALL(IF(Sheet1!$E$3:$E$32=$B$3,ROW(Sheet1!C$3:C$32)-ROW(Sheet1!C$3)+1),ROWS($A$8:C12))),"")</f>
        <v/>
      </c>
      <c r="D12" s="25" t="str">
        <f t="array" ref="D12">IFERROR(INDEX(Sheet1!D$3:D$32,SMALL(IF(Sheet1!$E$3:$E$32=$B$3,ROW(Sheet1!D$3:D$32)-ROW(Sheet1!D$3)+1),ROWS($A$8:D12))),"")</f>
        <v/>
      </c>
      <c r="E12" s="25" t="str">
        <f t="array" ref="E12">IFERROR(INDEX(Sheet1!E$3:E$32,SMALL(IF(Sheet1!$E$3:$E$32=$B$3,ROW(Sheet1!E$3:E$32)-ROW(Sheet1!E$3)+1),ROWS($A$8:E12))),"")</f>
        <v/>
      </c>
      <c r="F12" s="25" t="str">
        <f t="array" ref="F12">IFERROR(INDEX(Sheet1!F$3:F$32,SMALL(IF(Sheet1!$E$3:$E$32=$B$3,ROW(Sheet1!F$3:F$32)-ROW(Sheet1!F$3)+1),ROWS($A$8:F12))),"")</f>
        <v/>
      </c>
      <c r="G12" s="25" t="str">
        <f t="array" ref="G12">IFERROR(INDEX(Sheet1!G$3:G$32,SMALL(IF(Sheet1!$E$3:$E$32=$B$3,ROW(Sheet1!G$3:G$32)-ROW(Sheet1!G$3)+1),ROWS($A$8:G12))),"")</f>
        <v/>
      </c>
      <c r="H12" s="25" t="str">
        <f t="array" ref="H12">IFERROR(INDEX(Sheet1!H$3:H$32,SMALL(IF(Sheet1!$E$3:$E$32=$B$3,ROW(Sheet1!H$3:H$32)-ROW(Sheet1!H$3)+1),ROWS($A$8:H12))),"")</f>
        <v/>
      </c>
      <c r="I12" s="25" t="str">
        <f t="array" ref="I12">IFERROR(INDEX(Sheet1!I$3:I$32,SMALL(IF(Sheet1!$E$3:$E$32=$B$3,ROW(Sheet1!I$3:I$32)-ROW(Sheet1!I$3)+1),ROWS($A$8:I12))),"")</f>
        <v/>
      </c>
      <c r="J12" s="25" t="str">
        <f t="array" ref="J12">IFERROR(INDEX(Sheet1!J$3:J$32,SMALL(IF(Sheet1!$E$3:$E$32=$B$3,ROW(Sheet1!J$3:J$32)-ROW(Sheet1!J$3)+1),ROWS($A$8:J12))),"")</f>
        <v/>
      </c>
      <c r="K12" s="26" t="str">
        <f t="array" ref="K12">IFERROR(INDEX(Sheet1!K$3:K$32,SMALL(IF(Sheet1!$E$3:$E$32=$B$3,ROW(Sheet1!K$3:K$32)-ROW(Sheet1!K$3)+1),ROWS($A$8:K12))),"")</f>
        <v/>
      </c>
      <c r="L12" s="32" t="str">
        <f t="array" ref="L12">IFERROR(INDEX(Sheet1!L$3:L$32,SMALL(IF(Sheet1!$E$3:$E$32=$B$3,ROW(Sheet1!L$3:L$32)-ROW(Sheet1!L$3)+1),ROWS($A$8:L12))),"")</f>
        <v/>
      </c>
    </row>
    <row r="13" spans="1:12" ht="15.75" thickBot="1">
      <c r="A13" s="25" t="str">
        <f t="array" ref="A13">IFERROR(INDEX(Sheet1!A$3:A$32,SMALL(IF(Sheet1!$E$3:$E$32=$B$3,ROW(Sheet1!A$3:A$32)-ROW(Sheet1!A$3)+1),ROWS($A$8:A13))),"")</f>
        <v/>
      </c>
      <c r="B13" s="26" t="str">
        <f t="array" ref="B13">IFERROR(INDEX(Sheet1!B$3:B$32,SMALL(IF(Sheet1!$E$3:$E$32=$B$3,ROW(Sheet1!B$3:B$32)-ROW(Sheet1!B$3)+1),ROWS($A$8:B13))),"")</f>
        <v/>
      </c>
      <c r="C13" s="25" t="str">
        <f t="array" ref="C13">IFERROR(INDEX(Sheet1!C$3:C$32,SMALL(IF(Sheet1!$E$3:$E$32=$B$3,ROW(Sheet1!C$3:C$32)-ROW(Sheet1!C$3)+1),ROWS($A$8:C13))),"")</f>
        <v/>
      </c>
      <c r="D13" s="25" t="str">
        <f t="array" ref="D13">IFERROR(INDEX(Sheet1!D$3:D$32,SMALL(IF(Sheet1!$E$3:$E$32=$B$3,ROW(Sheet1!D$3:D$32)-ROW(Sheet1!D$3)+1),ROWS($A$8:D13))),"")</f>
        <v/>
      </c>
      <c r="E13" s="25" t="str">
        <f t="array" ref="E13">IFERROR(INDEX(Sheet1!E$3:E$32,SMALL(IF(Sheet1!$E$3:$E$32=$B$3,ROW(Sheet1!E$3:E$32)-ROW(Sheet1!E$3)+1),ROWS($A$8:E13))),"")</f>
        <v/>
      </c>
      <c r="F13" s="25" t="str">
        <f t="array" ref="F13">IFERROR(INDEX(Sheet1!F$3:F$32,SMALL(IF(Sheet1!$E$3:$E$32=$B$3,ROW(Sheet1!F$3:F$32)-ROW(Sheet1!F$3)+1),ROWS($A$8:F13))),"")</f>
        <v/>
      </c>
      <c r="G13" s="25" t="str">
        <f t="array" ref="G13">IFERROR(INDEX(Sheet1!G$3:G$32,SMALL(IF(Sheet1!$E$3:$E$32=$B$3,ROW(Sheet1!G$3:G$32)-ROW(Sheet1!G$3)+1),ROWS($A$8:G13))),"")</f>
        <v/>
      </c>
      <c r="H13" s="25" t="str">
        <f t="array" ref="H13">IFERROR(INDEX(Sheet1!H$3:H$32,SMALL(IF(Sheet1!$E$3:$E$32=$B$3,ROW(Sheet1!H$3:H$32)-ROW(Sheet1!H$3)+1),ROWS($A$8:H13))),"")</f>
        <v/>
      </c>
      <c r="I13" s="25" t="str">
        <f t="array" ref="I13">IFERROR(INDEX(Sheet1!I$3:I$32,SMALL(IF(Sheet1!$E$3:$E$32=$B$3,ROW(Sheet1!I$3:I$32)-ROW(Sheet1!I$3)+1),ROWS($A$8:I13))),"")</f>
        <v/>
      </c>
      <c r="J13" s="25" t="str">
        <f t="array" ref="J13">IFERROR(INDEX(Sheet1!J$3:J$32,SMALL(IF(Sheet1!$E$3:$E$32=$B$3,ROW(Sheet1!J$3:J$32)-ROW(Sheet1!J$3)+1),ROWS($A$8:J13))),"")</f>
        <v/>
      </c>
      <c r="K13" s="26" t="str">
        <f t="array" ref="K13">IFERROR(INDEX(Sheet1!K$3:K$32,SMALL(IF(Sheet1!$E$3:$E$32=$B$3,ROW(Sheet1!K$3:K$32)-ROW(Sheet1!K$3)+1),ROWS($A$8:K13))),"")</f>
        <v/>
      </c>
      <c r="L13" s="32" t="str">
        <f t="array" ref="L13">IFERROR(INDEX(Sheet1!L$3:L$32,SMALL(IF(Sheet1!$E$3:$E$32=$B$3,ROW(Sheet1!L$3:L$32)-ROW(Sheet1!L$3)+1),ROWS($A$8:L13))),"")</f>
        <v/>
      </c>
    </row>
    <row r="14" spans="1:12" ht="15.75" thickBot="1">
      <c r="A14" s="25" t="str">
        <f t="array" ref="A14">IFERROR(INDEX(Sheet1!A$3:A$32,SMALL(IF(Sheet1!$E$3:$E$32=$B$3,ROW(Sheet1!A$3:A$32)-ROW(Sheet1!A$3)+1),ROWS($A$8:A14))),"")</f>
        <v/>
      </c>
      <c r="B14" s="26" t="str">
        <f t="array" ref="B14">IFERROR(INDEX(Sheet1!B$3:B$32,SMALL(IF(Sheet1!$E$3:$E$32=$B$3,ROW(Sheet1!B$3:B$32)-ROW(Sheet1!B$3)+1),ROWS($A$8:B14))),"")</f>
        <v/>
      </c>
      <c r="C14" s="25" t="str">
        <f t="array" ref="C14">IFERROR(INDEX(Sheet1!C$3:C$32,SMALL(IF(Sheet1!$E$3:$E$32=$B$3,ROW(Sheet1!C$3:C$32)-ROW(Sheet1!C$3)+1),ROWS($A$8:C14))),"")</f>
        <v/>
      </c>
      <c r="D14" s="25" t="str">
        <f t="array" ref="D14">IFERROR(INDEX(Sheet1!D$3:D$32,SMALL(IF(Sheet1!$E$3:$E$32=$B$3,ROW(Sheet1!D$3:D$32)-ROW(Sheet1!D$3)+1),ROWS($A$8:D14))),"")</f>
        <v/>
      </c>
      <c r="E14" s="25" t="str">
        <f t="array" ref="E14">IFERROR(INDEX(Sheet1!E$3:E$32,SMALL(IF(Sheet1!$E$3:$E$32=$B$3,ROW(Sheet1!E$3:E$32)-ROW(Sheet1!E$3)+1),ROWS($A$8:E14))),"")</f>
        <v/>
      </c>
      <c r="F14" s="25" t="str">
        <f t="array" ref="F14">IFERROR(INDEX(Sheet1!F$3:F$32,SMALL(IF(Sheet1!$E$3:$E$32=$B$3,ROW(Sheet1!F$3:F$32)-ROW(Sheet1!F$3)+1),ROWS($A$8:F14))),"")</f>
        <v/>
      </c>
      <c r="G14" s="25" t="str">
        <f t="array" ref="G14">IFERROR(INDEX(Sheet1!G$3:G$32,SMALL(IF(Sheet1!$E$3:$E$32=$B$3,ROW(Sheet1!G$3:G$32)-ROW(Sheet1!G$3)+1),ROWS($A$8:G14))),"")</f>
        <v/>
      </c>
      <c r="H14" s="25" t="str">
        <f t="array" ref="H14">IFERROR(INDEX(Sheet1!H$3:H$32,SMALL(IF(Sheet1!$E$3:$E$32=$B$3,ROW(Sheet1!H$3:H$32)-ROW(Sheet1!H$3)+1),ROWS($A$8:H14))),"")</f>
        <v/>
      </c>
      <c r="I14" s="25" t="str">
        <f t="array" ref="I14">IFERROR(INDEX(Sheet1!I$3:I$32,SMALL(IF(Sheet1!$E$3:$E$32=$B$3,ROW(Sheet1!I$3:I$32)-ROW(Sheet1!I$3)+1),ROWS($A$8:I14))),"")</f>
        <v/>
      </c>
      <c r="J14" s="25" t="str">
        <f t="array" ref="J14">IFERROR(INDEX(Sheet1!J$3:J$32,SMALL(IF(Sheet1!$E$3:$E$32=$B$3,ROW(Sheet1!J$3:J$32)-ROW(Sheet1!J$3)+1),ROWS($A$8:J14))),"")</f>
        <v/>
      </c>
      <c r="K14" s="26" t="str">
        <f t="array" ref="K14">IFERROR(INDEX(Sheet1!K$3:K$32,SMALL(IF(Sheet1!$E$3:$E$32=$B$3,ROW(Sheet1!K$3:K$32)-ROW(Sheet1!K$3)+1),ROWS($A$8:K14))),"")</f>
        <v/>
      </c>
      <c r="L14" s="32" t="str">
        <f t="array" ref="L14">IFERROR(INDEX(Sheet1!L$3:L$32,SMALL(IF(Sheet1!$E$3:$E$32=$B$3,ROW(Sheet1!L$3:L$32)-ROW(Sheet1!L$3)+1),ROWS($A$8:L14))),"")</f>
        <v/>
      </c>
    </row>
    <row r="15" spans="1:12" ht="15.75" thickBot="1">
      <c r="A15" s="25" t="str">
        <f t="array" ref="A15">IFERROR(INDEX(Sheet1!A$3:A$32,SMALL(IF(Sheet1!$E$3:$E$32=$B$3,ROW(Sheet1!A$3:A$32)-ROW(Sheet1!A$3)+1),ROWS($A$8:A15))),"")</f>
        <v/>
      </c>
      <c r="B15" s="26" t="str">
        <f t="array" ref="B15">IFERROR(INDEX(Sheet1!B$3:B$32,SMALL(IF(Sheet1!$E$3:$E$32=$B$3,ROW(Sheet1!B$3:B$32)-ROW(Sheet1!B$3)+1),ROWS($A$8:B15))),"")</f>
        <v/>
      </c>
      <c r="C15" s="25" t="str">
        <f t="array" ref="C15">IFERROR(INDEX(Sheet1!C$3:C$32,SMALL(IF(Sheet1!$E$3:$E$32=$B$3,ROW(Sheet1!C$3:C$32)-ROW(Sheet1!C$3)+1),ROWS($A$8:C15))),"")</f>
        <v/>
      </c>
      <c r="D15" s="25" t="str">
        <f t="array" ref="D15">IFERROR(INDEX(Sheet1!D$3:D$32,SMALL(IF(Sheet1!$E$3:$E$32=$B$3,ROW(Sheet1!D$3:D$32)-ROW(Sheet1!D$3)+1),ROWS($A$8:D15))),"")</f>
        <v/>
      </c>
      <c r="E15" s="25" t="str">
        <f t="array" ref="E15">IFERROR(INDEX(Sheet1!E$3:E$32,SMALL(IF(Sheet1!$E$3:$E$32=$B$3,ROW(Sheet1!E$3:E$32)-ROW(Sheet1!E$3)+1),ROWS($A$8:E15))),"")</f>
        <v/>
      </c>
      <c r="F15" s="25" t="str">
        <f t="array" ref="F15">IFERROR(INDEX(Sheet1!F$3:F$32,SMALL(IF(Sheet1!$E$3:$E$32=$B$3,ROW(Sheet1!F$3:F$32)-ROW(Sheet1!F$3)+1),ROWS($A$8:F15))),"")</f>
        <v/>
      </c>
      <c r="G15" s="25" t="str">
        <f t="array" ref="G15">IFERROR(INDEX(Sheet1!G$3:G$32,SMALL(IF(Sheet1!$E$3:$E$32=$B$3,ROW(Sheet1!G$3:G$32)-ROW(Sheet1!G$3)+1),ROWS($A$8:G15))),"")</f>
        <v/>
      </c>
      <c r="H15" s="25" t="str">
        <f t="array" ref="H15">IFERROR(INDEX(Sheet1!H$3:H$32,SMALL(IF(Sheet1!$E$3:$E$32=$B$3,ROW(Sheet1!H$3:H$32)-ROW(Sheet1!H$3)+1),ROWS($A$8:H15))),"")</f>
        <v/>
      </c>
      <c r="I15" s="25" t="str">
        <f t="array" ref="I15">IFERROR(INDEX(Sheet1!I$3:I$32,SMALL(IF(Sheet1!$E$3:$E$32=$B$3,ROW(Sheet1!I$3:I$32)-ROW(Sheet1!I$3)+1),ROWS($A$8:I15))),"")</f>
        <v/>
      </c>
      <c r="J15" s="25" t="str">
        <f t="array" ref="J15">IFERROR(INDEX(Sheet1!J$3:J$32,SMALL(IF(Sheet1!$E$3:$E$32=$B$3,ROW(Sheet1!J$3:J$32)-ROW(Sheet1!J$3)+1),ROWS($A$8:J15))),"")</f>
        <v/>
      </c>
      <c r="K15" s="26" t="str">
        <f t="array" ref="K15">IFERROR(INDEX(Sheet1!K$3:K$32,SMALL(IF(Sheet1!$E$3:$E$32=$B$3,ROW(Sheet1!K$3:K$32)-ROW(Sheet1!K$3)+1),ROWS($A$8:K15))),"")</f>
        <v/>
      </c>
      <c r="L15" s="32" t="str">
        <f t="array" ref="L15">IFERROR(INDEX(Sheet1!L$3:L$32,SMALL(IF(Sheet1!$E$3:$E$32=$B$3,ROW(Sheet1!L$3:L$32)-ROW(Sheet1!L$3)+1),ROWS($A$8:L15))),"")</f>
        <v/>
      </c>
    </row>
    <row r="16" spans="1:12" ht="15.75" thickBot="1">
      <c r="A16" s="27" t="str">
        <f t="array" ref="A16">IFERROR(INDEX(Sheet1!A$3:A$32,SMALL(IF(Sheet1!$E$3:$E$32=$B$3,ROW(Sheet1!A$3:A$32)-ROW(Sheet1!A$3)+1),ROWS($A$8:A16))),"")</f>
        <v/>
      </c>
      <c r="B16" s="28" t="str">
        <f t="array" ref="B16">IFERROR(INDEX(Sheet1!B$3:B$32,SMALL(IF(Sheet1!$E$3:$E$32=$B$3,ROW(Sheet1!B$3:B$32)-ROW(Sheet1!B$3)+1),ROWS($A$8:B16))),"")</f>
        <v/>
      </c>
      <c r="C16" s="27" t="str">
        <f t="array" ref="C16">IFERROR(INDEX(Sheet1!C$3:C$32,SMALL(IF(Sheet1!$E$3:$E$32=$B$3,ROW(Sheet1!C$3:C$32)-ROW(Sheet1!C$3)+1),ROWS($A$8:C16))),"")</f>
        <v/>
      </c>
      <c r="D16" s="27" t="str">
        <f t="array" ref="D16">IFERROR(INDEX(Sheet1!D$3:D$32,SMALL(IF(Sheet1!$E$3:$E$32=$B$3,ROW(Sheet1!D$3:D$32)-ROW(Sheet1!D$3)+1),ROWS($A$8:D16))),"")</f>
        <v/>
      </c>
      <c r="E16" s="27" t="str">
        <f t="array" ref="E16">IFERROR(INDEX(Sheet1!E$3:E$32,SMALL(IF(Sheet1!$E$3:$E$32=$B$3,ROW(Sheet1!E$3:E$32)-ROW(Sheet1!E$3)+1),ROWS($A$8:E16))),"")</f>
        <v/>
      </c>
      <c r="F16" s="27" t="str">
        <f t="array" ref="F16">IFERROR(INDEX(Sheet1!F$3:F$32,SMALL(IF(Sheet1!$E$3:$E$32=$B$3,ROW(Sheet1!F$3:F$32)-ROW(Sheet1!F$3)+1),ROWS($A$8:F16))),"")</f>
        <v/>
      </c>
      <c r="G16" s="27" t="str">
        <f t="array" ref="G16">IFERROR(INDEX(Sheet1!G$3:G$32,SMALL(IF(Sheet1!$E$3:$E$32=$B$3,ROW(Sheet1!G$3:G$32)-ROW(Sheet1!G$3)+1),ROWS($A$8:G16))),"")</f>
        <v/>
      </c>
      <c r="H16" s="27" t="str">
        <f t="array" ref="H16">IFERROR(INDEX(Sheet1!H$3:H$32,SMALL(IF(Sheet1!$E$3:$E$32=$B$3,ROW(Sheet1!H$3:H$32)-ROW(Sheet1!H$3)+1),ROWS($A$8:H16))),"")</f>
        <v/>
      </c>
      <c r="I16" s="27" t="str">
        <f t="array" ref="I16">IFERROR(INDEX(Sheet1!I$3:I$32,SMALL(IF(Sheet1!$E$3:$E$32=$B$3,ROW(Sheet1!I$3:I$32)-ROW(Sheet1!I$3)+1),ROWS($A$8:I16))),"")</f>
        <v/>
      </c>
      <c r="J16" s="27" t="str">
        <f t="array" ref="J16">IFERROR(INDEX(Sheet1!J$3:J$32,SMALL(IF(Sheet1!$E$3:$E$32=$B$3,ROW(Sheet1!J$3:J$32)-ROW(Sheet1!J$3)+1),ROWS($A$8:J16))),"")</f>
        <v/>
      </c>
      <c r="K16" s="28" t="str">
        <f t="array" ref="K16">IFERROR(INDEX(Sheet1!K$3:K$32,SMALL(IF(Sheet1!$E$3:$E$32=$B$3,ROW(Sheet1!K$3:K$32)-ROW(Sheet1!K$3)+1),ROWS($A$8:K16))),"")</f>
        <v/>
      </c>
      <c r="L16" s="29" t="str">
        <f t="array" ref="L16">IFERROR(INDEX(Sheet1!L$3:L$32,SMALL(IF(Sheet1!$E$3:$E$32=$B$3,ROW(Sheet1!L$3:L$32)-ROW(Sheet1!L$3)+1),ROWS($A$8:L16))),"")</f>
        <v/>
      </c>
    </row>
    <row r="18" spans="1:12" ht="18.75">
      <c r="A18" s="33" t="s">
        <v>101</v>
      </c>
    </row>
    <row r="19" spans="1:12" ht="15.75" thickBot="1"/>
    <row r="20" spans="1:12" ht="19.5" thickBot="1">
      <c r="A20" s="23" t="s">
        <v>0</v>
      </c>
      <c r="B20" s="24" t="s">
        <v>1</v>
      </c>
      <c r="C20" s="23" t="s">
        <v>8</v>
      </c>
      <c r="D20" s="23" t="s">
        <v>9</v>
      </c>
      <c r="E20" s="23" t="s">
        <v>3</v>
      </c>
      <c r="F20" s="23" t="s">
        <v>10</v>
      </c>
      <c r="G20" s="23" t="s">
        <v>7</v>
      </c>
      <c r="H20" s="23" t="s">
        <v>92</v>
      </c>
      <c r="I20" s="23" t="s">
        <v>90</v>
      </c>
      <c r="J20" s="23" t="s">
        <v>5</v>
      </c>
      <c r="K20" s="30" t="s">
        <v>11</v>
      </c>
      <c r="L20" s="31" t="s">
        <v>6</v>
      </c>
    </row>
    <row r="21" spans="1:12" ht="15.75" thickBot="1">
      <c r="A21" s="25">
        <f t="array" ref="A21">IFERROR(INDEX(Sheet1!A$3:A$32,SMALL(IF(Sheet1!$I$3:$I$32=$D$3,ROW(Sheet1!A$3:A$32)-ROW(Sheet1!A$3)+1),ROWS($A$21:A21))),"")</f>
        <v>1</v>
      </c>
      <c r="B21" s="26">
        <f t="array" ref="B21">IFERROR(INDEX(Sheet1!B$3:B$32,SMALL(IF(Sheet1!$I$3:$I$32=$D$3,ROW(Sheet1!B$3:B$32)-ROW(Sheet1!B$3)+1),ROWS($A$21:B21))),"")</f>
        <v>41728</v>
      </c>
      <c r="C21" s="25">
        <f t="array" ref="C21">IFERROR(INDEX(Sheet1!C$3:C$32,SMALL(IF(Sheet1!$I$3:$I$32=$D$3,ROW(Sheet1!C$3:C$32)-ROW(Sheet1!C$3)+1),ROWS($A$21:C21))),"")</f>
        <v>66</v>
      </c>
      <c r="D21" s="25">
        <f t="array" ref="D21">IFERROR(INDEX(Sheet1!D$3:D$32,SMALL(IF(Sheet1!$I$3:$I$32=$D$3,ROW(Sheet1!D$3:D$32)-ROW(Sheet1!D$3)+1),ROWS($A$21:D21))),"")</f>
        <v>50</v>
      </c>
      <c r="E21" s="25" t="str">
        <f t="array" ref="E21">IFERROR(INDEX(Sheet1!E$3:E$32,SMALL(IF(Sheet1!$I$3:$I$32=$D$3,ROW(Sheet1!E$3:E$32)-ROW(Sheet1!E$3)+1),ROWS($A$21:E21))),"")</f>
        <v>M7MAD1</v>
      </c>
      <c r="F21" s="25" t="str">
        <f t="array" ref="F21">IFERROR(INDEX(Sheet1!F$3:F$32,SMALL(IF(Sheet1!$I$3:$I$32=$D$3,ROW(Sheet1!F$3:F$32)-ROW(Sheet1!F$3)+1),ROWS($A$21:F21))),"")</f>
        <v>J</v>
      </c>
      <c r="G21" s="25" t="str">
        <f t="array" ref="G21">IFERROR(INDEX(Sheet1!G$3:G$32,SMALL(IF(Sheet1!$I$3:$I$32=$D$3,ROW(Sheet1!G$3:G$32)-ROW(Sheet1!G$3)+1),ROWS($A$21:G21))),"")</f>
        <v>SALAM W KALAM</v>
      </c>
      <c r="H21" s="25">
        <f t="array" ref="H21">IFERROR(INDEX(Sheet1!H$3:H$32,SMALL(IF(Sheet1!$I$3:$I$32=$D$3,ROW(Sheet1!H$3:H$32)-ROW(Sheet1!H$3)+1),ROWS($A$21:H21))),"")</f>
        <v>2</v>
      </c>
      <c r="I21" s="25" t="str">
        <f t="array" ref="I21">IFERROR(INDEX(Sheet1!I$3:I$32,SMALL(IF(Sheet1!$I$3:$I$32=$D$3,ROW(Sheet1!I$3:I$32)-ROW(Sheet1!I$3)+1),ROWS($A$21:I21))),"")</f>
        <v>JAMIL1</v>
      </c>
      <c r="J21" s="26" t="str">
        <f t="array" ref="J21">IFERROR(INDEX(Sheet1!J$3:J$32,SMALL(IF(Sheet1!$I$3:$I$32=$D$3,ROW(Sheet1!J$3:J$32)-ROW(Sheet1!J$3)+1),ROWS($A$21:J21))),"")</f>
        <v>ABC</v>
      </c>
      <c r="K21" s="26">
        <f t="array" ref="K21">IFERROR(INDEX(Sheet1!K$3:K$32,SMALL(IF(Sheet1!$I$3:$I$32=$D$3,ROW(Sheet1!K$3:K$32)-ROW(Sheet1!K$3)+1),ROWS($A$21:K21))),"")</f>
        <v>41731</v>
      </c>
      <c r="L21" s="32" t="str">
        <f t="array" ref="L21">IFERROR(INDEX(Sheet1!L$3:L$32,SMALL(IF(Sheet1!$I$3:$I$32=$D$3,ROW(Sheet1!L$3:L$32)-ROW(Sheet1!L$3)+1),ROWS($A$21:L21))),"")</f>
        <v>MANUALLY</v>
      </c>
    </row>
    <row r="22" spans="1:12" ht="15.75" thickBot="1">
      <c r="A22" s="25" t="str">
        <f t="array" ref="A22">IFERROR(INDEX(Sheet1!A$3:A$32,SMALL(IF(Sheet1!$I$3:$I$32=$D$3,ROW(Sheet1!A$3:A$32)-ROW(Sheet1!A$3)+1),ROWS($A$21:A22))),"")</f>
        <v/>
      </c>
      <c r="B22" s="26" t="str">
        <f t="array" ref="B22">IFERROR(INDEX(Sheet1!B$3:B$32,SMALL(IF(Sheet1!$I$3:$I$32=$D$3,ROW(Sheet1!B$3:B$32)-ROW(Sheet1!B$3)+1),ROWS($A$21:B22))),"")</f>
        <v/>
      </c>
      <c r="C22" s="25" t="str">
        <f t="array" ref="C22">IFERROR(INDEX(Sheet1!C$3:C$32,SMALL(IF(Sheet1!$I$3:$I$32=$D$3,ROW(Sheet1!C$3:C$32)-ROW(Sheet1!C$3)+1),ROWS($A$21:C22))),"")</f>
        <v/>
      </c>
      <c r="D22" s="25" t="str">
        <f t="array" ref="D22">IFERROR(INDEX(Sheet1!D$3:D$32,SMALL(IF(Sheet1!$I$3:$I$32=$D$3,ROW(Sheet1!D$3:D$32)-ROW(Sheet1!D$3)+1),ROWS($A$21:D22))),"")</f>
        <v/>
      </c>
      <c r="E22" s="25" t="str">
        <f t="array" ref="E22">IFERROR(INDEX(Sheet1!E$3:E$32,SMALL(IF(Sheet1!$I$3:$I$32=$D$3,ROW(Sheet1!E$3:E$32)-ROW(Sheet1!E$3)+1),ROWS($A$21:E22))),"")</f>
        <v/>
      </c>
      <c r="F22" s="25" t="str">
        <f t="array" ref="F22">IFERROR(INDEX(Sheet1!F$3:F$32,SMALL(IF(Sheet1!$I$3:$I$32=$D$3,ROW(Sheet1!F$3:F$32)-ROW(Sheet1!F$3)+1),ROWS($A$21:F22))),"")</f>
        <v/>
      </c>
      <c r="G22" s="25" t="str">
        <f t="array" ref="G22">IFERROR(INDEX(Sheet1!G$3:G$32,SMALL(IF(Sheet1!$I$3:$I$32=$D$3,ROW(Sheet1!G$3:G$32)-ROW(Sheet1!G$3)+1),ROWS($A$21:G22))),"")</f>
        <v/>
      </c>
      <c r="H22" s="25" t="str">
        <f t="array" ref="H22">IFERROR(INDEX(Sheet1!H$3:H$32,SMALL(IF(Sheet1!$I$3:$I$32=$D$3,ROW(Sheet1!H$3:H$32)-ROW(Sheet1!H$3)+1),ROWS($A$21:H22))),"")</f>
        <v/>
      </c>
      <c r="I22" s="25" t="str">
        <f t="array" ref="I22">IFERROR(INDEX(Sheet1!I$3:I$32,SMALL(IF(Sheet1!$I$3:$I$32=$D$3,ROW(Sheet1!I$3:I$32)-ROW(Sheet1!I$3)+1),ROWS($A$21:I22))),"")</f>
        <v/>
      </c>
      <c r="J22" s="26" t="str">
        <f t="array" ref="J22">IFERROR(INDEX(Sheet1!J$3:J$32,SMALL(IF(Sheet1!$I$3:$I$32=$D$3,ROW(Sheet1!J$3:J$32)-ROW(Sheet1!J$3)+1),ROWS($A$21:J22))),"")</f>
        <v/>
      </c>
      <c r="K22" s="26" t="str">
        <f t="array" ref="K22">IFERROR(INDEX(Sheet1!K$3:K$32,SMALL(IF(Sheet1!$I$3:$I$32=$D$3,ROW(Sheet1!K$3:K$32)-ROW(Sheet1!K$3)+1),ROWS($A$21:K22))),"")</f>
        <v/>
      </c>
      <c r="L22" s="32" t="str">
        <f t="array" ref="L22">IFERROR(INDEX(Sheet1!L$3:L$32,SMALL(IF(Sheet1!$I$3:$I$32=$D$3,ROW(Sheet1!L$3:L$32)-ROW(Sheet1!L$3)+1),ROWS($A$21:L22))),"")</f>
        <v/>
      </c>
    </row>
    <row r="23" spans="1:12" ht="15.75" thickBot="1">
      <c r="A23" s="25" t="str">
        <f t="array" ref="A23">IFERROR(INDEX(Sheet1!A$3:A$32,SMALL(IF(Sheet1!$I$3:$I$32=$D$3,ROW(Sheet1!A$3:A$32)-ROW(Sheet1!A$3)+1),ROWS($A$21:A23))),"")</f>
        <v/>
      </c>
      <c r="B23" s="26" t="str">
        <f t="array" ref="B23">IFERROR(INDEX(Sheet1!B$3:B$32,SMALL(IF(Sheet1!$I$3:$I$32=$D$3,ROW(Sheet1!B$3:B$32)-ROW(Sheet1!B$3)+1),ROWS($A$21:B23))),"")</f>
        <v/>
      </c>
      <c r="C23" s="25" t="str">
        <f t="array" ref="C23">IFERROR(INDEX(Sheet1!C$3:C$32,SMALL(IF(Sheet1!$I$3:$I$32=$D$3,ROW(Sheet1!C$3:C$32)-ROW(Sheet1!C$3)+1),ROWS($A$21:C23))),"")</f>
        <v/>
      </c>
      <c r="D23" s="25" t="str">
        <f t="array" ref="D23">IFERROR(INDEX(Sheet1!D$3:D$32,SMALL(IF(Sheet1!$I$3:$I$32=$D$3,ROW(Sheet1!D$3:D$32)-ROW(Sheet1!D$3)+1),ROWS($A$21:D23))),"")</f>
        <v/>
      </c>
      <c r="E23" s="25" t="str">
        <f t="array" ref="E23">IFERROR(INDEX(Sheet1!E$3:E$32,SMALL(IF(Sheet1!$I$3:$I$32=$D$3,ROW(Sheet1!E$3:E$32)-ROW(Sheet1!E$3)+1),ROWS($A$21:E23))),"")</f>
        <v/>
      </c>
      <c r="F23" s="25" t="str">
        <f t="array" ref="F23">IFERROR(INDEX(Sheet1!F$3:F$32,SMALL(IF(Sheet1!$I$3:$I$32=$D$3,ROW(Sheet1!F$3:F$32)-ROW(Sheet1!F$3)+1),ROWS($A$21:F23))),"")</f>
        <v/>
      </c>
      <c r="G23" s="25" t="str">
        <f t="array" ref="G23">IFERROR(INDEX(Sheet1!G$3:G$32,SMALL(IF(Sheet1!$I$3:$I$32=$D$3,ROW(Sheet1!G$3:G$32)-ROW(Sheet1!G$3)+1),ROWS($A$21:G23))),"")</f>
        <v/>
      </c>
      <c r="H23" s="25" t="str">
        <f t="array" ref="H23">IFERROR(INDEX(Sheet1!H$3:H$32,SMALL(IF(Sheet1!$I$3:$I$32=$D$3,ROW(Sheet1!H$3:H$32)-ROW(Sheet1!H$3)+1),ROWS($A$21:H23))),"")</f>
        <v/>
      </c>
      <c r="I23" s="25" t="str">
        <f t="array" ref="I23">IFERROR(INDEX(Sheet1!I$3:I$32,SMALL(IF(Sheet1!$I$3:$I$32=$D$3,ROW(Sheet1!I$3:I$32)-ROW(Sheet1!I$3)+1),ROWS($A$21:I23))),"")</f>
        <v/>
      </c>
      <c r="J23" s="26" t="str">
        <f t="array" ref="J23">IFERROR(INDEX(Sheet1!J$3:J$32,SMALL(IF(Sheet1!$I$3:$I$32=$D$3,ROW(Sheet1!J$3:J$32)-ROW(Sheet1!J$3)+1),ROWS($A$21:J23))),"")</f>
        <v/>
      </c>
      <c r="K23" s="26" t="str">
        <f t="array" ref="K23">IFERROR(INDEX(Sheet1!K$3:K$32,SMALL(IF(Sheet1!$I$3:$I$32=$D$3,ROW(Sheet1!K$3:K$32)-ROW(Sheet1!K$3)+1),ROWS($A$21:K23))),"")</f>
        <v/>
      </c>
      <c r="L23" s="32" t="str">
        <f t="array" ref="L23">IFERROR(INDEX(Sheet1!L$3:L$32,SMALL(IF(Sheet1!$I$3:$I$32=$D$3,ROW(Sheet1!L$3:L$32)-ROW(Sheet1!L$3)+1),ROWS($A$21:L23))),"")</f>
        <v/>
      </c>
    </row>
    <row r="24" spans="1:12" ht="15.75" thickBot="1">
      <c r="A24" s="25" t="str">
        <f t="array" ref="A24">IFERROR(INDEX(Sheet1!A$3:A$32,SMALL(IF(Sheet1!$I$3:$I$32=$D$3,ROW(Sheet1!A$3:A$32)-ROW(Sheet1!A$3)+1),ROWS($A$21:A24))),"")</f>
        <v/>
      </c>
      <c r="B24" s="26" t="str">
        <f t="array" ref="B24">IFERROR(INDEX(Sheet1!B$3:B$32,SMALL(IF(Sheet1!$I$3:$I$32=$D$3,ROW(Sheet1!B$3:B$32)-ROW(Sheet1!B$3)+1),ROWS($A$21:B24))),"")</f>
        <v/>
      </c>
      <c r="C24" s="25" t="str">
        <f t="array" ref="C24">IFERROR(INDEX(Sheet1!C$3:C$32,SMALL(IF(Sheet1!$I$3:$I$32=$D$3,ROW(Sheet1!C$3:C$32)-ROW(Sheet1!C$3)+1),ROWS($A$21:C24))),"")</f>
        <v/>
      </c>
      <c r="D24" s="25" t="str">
        <f t="array" ref="D24">IFERROR(INDEX(Sheet1!D$3:D$32,SMALL(IF(Sheet1!$I$3:$I$32=$D$3,ROW(Sheet1!D$3:D$32)-ROW(Sheet1!D$3)+1),ROWS($A$21:D24))),"")</f>
        <v/>
      </c>
      <c r="E24" s="25" t="str">
        <f t="array" ref="E24">IFERROR(INDEX(Sheet1!E$3:E$32,SMALL(IF(Sheet1!$I$3:$I$32=$D$3,ROW(Sheet1!E$3:E$32)-ROW(Sheet1!E$3)+1),ROWS($A$21:E24))),"")</f>
        <v/>
      </c>
      <c r="F24" s="25" t="str">
        <f t="array" ref="F24">IFERROR(INDEX(Sheet1!F$3:F$32,SMALL(IF(Sheet1!$I$3:$I$32=$D$3,ROW(Sheet1!F$3:F$32)-ROW(Sheet1!F$3)+1),ROWS($A$21:F24))),"")</f>
        <v/>
      </c>
      <c r="G24" s="25" t="str">
        <f t="array" ref="G24">IFERROR(INDEX(Sheet1!G$3:G$32,SMALL(IF(Sheet1!$I$3:$I$32=$D$3,ROW(Sheet1!G$3:G$32)-ROW(Sheet1!G$3)+1),ROWS($A$21:G24))),"")</f>
        <v/>
      </c>
      <c r="H24" s="25" t="str">
        <f t="array" ref="H24">IFERROR(INDEX(Sheet1!H$3:H$32,SMALL(IF(Sheet1!$I$3:$I$32=$D$3,ROW(Sheet1!H$3:H$32)-ROW(Sheet1!H$3)+1),ROWS($A$21:H24))),"")</f>
        <v/>
      </c>
      <c r="I24" s="25" t="str">
        <f t="array" ref="I24">IFERROR(INDEX(Sheet1!I$3:I$32,SMALL(IF(Sheet1!$I$3:$I$32=$D$3,ROW(Sheet1!I$3:I$32)-ROW(Sheet1!I$3)+1),ROWS($A$21:I24))),"")</f>
        <v/>
      </c>
      <c r="J24" s="26" t="str">
        <f t="array" ref="J24">IFERROR(INDEX(Sheet1!J$3:J$32,SMALL(IF(Sheet1!$I$3:$I$32=$D$3,ROW(Sheet1!J$3:J$32)-ROW(Sheet1!J$3)+1),ROWS($A$21:J24))),"")</f>
        <v/>
      </c>
      <c r="K24" s="26" t="str">
        <f t="array" ref="K24">IFERROR(INDEX(Sheet1!K$3:K$32,SMALL(IF(Sheet1!$I$3:$I$32=$D$3,ROW(Sheet1!K$3:K$32)-ROW(Sheet1!K$3)+1),ROWS($A$21:K24))),"")</f>
        <v/>
      </c>
      <c r="L24" s="32" t="str">
        <f t="array" ref="L24">IFERROR(INDEX(Sheet1!L$3:L$32,SMALL(IF(Sheet1!$I$3:$I$32=$D$3,ROW(Sheet1!L$3:L$32)-ROW(Sheet1!L$3)+1),ROWS($A$21:L24))),"")</f>
        <v/>
      </c>
    </row>
    <row r="25" spans="1:12" ht="15.75" thickBot="1">
      <c r="A25" s="25" t="str">
        <f t="array" ref="A25">IFERROR(INDEX(Sheet1!A$3:A$32,SMALL(IF(Sheet1!$I$3:$I$32=$D$3,ROW(Sheet1!A$3:A$32)-ROW(Sheet1!A$3)+1),ROWS($A$21:A25))),"")</f>
        <v/>
      </c>
      <c r="B25" s="26" t="str">
        <f t="array" ref="B25">IFERROR(INDEX(Sheet1!B$3:B$32,SMALL(IF(Sheet1!$I$3:$I$32=$D$3,ROW(Sheet1!B$3:B$32)-ROW(Sheet1!B$3)+1),ROWS($A$21:B25))),"")</f>
        <v/>
      </c>
      <c r="C25" s="25" t="str">
        <f t="array" ref="C25">IFERROR(INDEX(Sheet1!C$3:C$32,SMALL(IF(Sheet1!$I$3:$I$32=$D$3,ROW(Sheet1!C$3:C$32)-ROW(Sheet1!C$3)+1),ROWS($A$21:C25))),"")</f>
        <v/>
      </c>
      <c r="D25" s="25" t="str">
        <f t="array" ref="D25">IFERROR(INDEX(Sheet1!D$3:D$32,SMALL(IF(Sheet1!$I$3:$I$32=$D$3,ROW(Sheet1!D$3:D$32)-ROW(Sheet1!D$3)+1),ROWS($A$21:D25))),"")</f>
        <v/>
      </c>
      <c r="E25" s="25" t="str">
        <f t="array" ref="E25">IFERROR(INDEX(Sheet1!E$3:E$32,SMALL(IF(Sheet1!$I$3:$I$32=$D$3,ROW(Sheet1!E$3:E$32)-ROW(Sheet1!E$3)+1),ROWS($A$21:E25))),"")</f>
        <v/>
      </c>
      <c r="F25" s="25" t="str">
        <f t="array" ref="F25">IFERROR(INDEX(Sheet1!F$3:F$32,SMALL(IF(Sheet1!$I$3:$I$32=$D$3,ROW(Sheet1!F$3:F$32)-ROW(Sheet1!F$3)+1),ROWS($A$21:F25))),"")</f>
        <v/>
      </c>
      <c r="G25" s="25" t="str">
        <f t="array" ref="G25">IFERROR(INDEX(Sheet1!G$3:G$32,SMALL(IF(Sheet1!$I$3:$I$32=$D$3,ROW(Sheet1!G$3:G$32)-ROW(Sheet1!G$3)+1),ROWS($A$21:G25))),"")</f>
        <v/>
      </c>
      <c r="H25" s="25" t="str">
        <f t="array" ref="H25">IFERROR(INDEX(Sheet1!H$3:H$32,SMALL(IF(Sheet1!$I$3:$I$32=$D$3,ROW(Sheet1!H$3:H$32)-ROW(Sheet1!H$3)+1),ROWS($A$21:H25))),"")</f>
        <v/>
      </c>
      <c r="I25" s="25" t="str">
        <f t="array" ref="I25">IFERROR(INDEX(Sheet1!I$3:I$32,SMALL(IF(Sheet1!$I$3:$I$32=$D$3,ROW(Sheet1!I$3:I$32)-ROW(Sheet1!I$3)+1),ROWS($A$21:I25))),"")</f>
        <v/>
      </c>
      <c r="J25" s="26" t="str">
        <f t="array" ref="J25">IFERROR(INDEX(Sheet1!J$3:J$32,SMALL(IF(Sheet1!$I$3:$I$32=$D$3,ROW(Sheet1!J$3:J$32)-ROW(Sheet1!J$3)+1),ROWS($A$21:J25))),"")</f>
        <v/>
      </c>
      <c r="K25" s="26" t="str">
        <f t="array" ref="K25">IFERROR(INDEX(Sheet1!K$3:K$32,SMALL(IF(Sheet1!$I$3:$I$32=$D$3,ROW(Sheet1!K$3:K$32)-ROW(Sheet1!K$3)+1),ROWS($A$21:K25))),"")</f>
        <v/>
      </c>
      <c r="L25" s="32" t="str">
        <f t="array" ref="L25">IFERROR(INDEX(Sheet1!L$3:L$32,SMALL(IF(Sheet1!$I$3:$I$32=$D$3,ROW(Sheet1!L$3:L$32)-ROW(Sheet1!L$3)+1),ROWS($A$21:L25))),"")</f>
        <v/>
      </c>
    </row>
    <row r="26" spans="1:12" ht="15.75" thickBot="1">
      <c r="A26" s="25" t="str">
        <f t="array" ref="A26">IFERROR(INDEX(Sheet1!A$3:A$32,SMALL(IF(Sheet1!$I$3:$I$32=$D$3,ROW(Sheet1!A$3:A$32)-ROW(Sheet1!A$3)+1),ROWS($A$21:A26))),"")</f>
        <v/>
      </c>
      <c r="B26" s="26" t="str">
        <f t="array" ref="B26">IFERROR(INDEX(Sheet1!B$3:B$32,SMALL(IF(Sheet1!$I$3:$I$32=$D$3,ROW(Sheet1!B$3:B$32)-ROW(Sheet1!B$3)+1),ROWS($A$21:B26))),"")</f>
        <v/>
      </c>
      <c r="C26" s="25" t="str">
        <f t="array" ref="C26">IFERROR(INDEX(Sheet1!C$3:C$32,SMALL(IF(Sheet1!$I$3:$I$32=$D$3,ROW(Sheet1!C$3:C$32)-ROW(Sheet1!C$3)+1),ROWS($A$21:C26))),"")</f>
        <v/>
      </c>
      <c r="D26" s="25" t="str">
        <f t="array" ref="D26">IFERROR(INDEX(Sheet1!D$3:D$32,SMALL(IF(Sheet1!$I$3:$I$32=$D$3,ROW(Sheet1!D$3:D$32)-ROW(Sheet1!D$3)+1),ROWS($A$21:D26))),"")</f>
        <v/>
      </c>
      <c r="E26" s="25" t="str">
        <f t="array" ref="E26">IFERROR(INDEX(Sheet1!E$3:E$32,SMALL(IF(Sheet1!$I$3:$I$32=$D$3,ROW(Sheet1!E$3:E$32)-ROW(Sheet1!E$3)+1),ROWS($A$21:E26))),"")</f>
        <v/>
      </c>
      <c r="F26" s="25" t="str">
        <f t="array" ref="F26">IFERROR(INDEX(Sheet1!F$3:F$32,SMALL(IF(Sheet1!$I$3:$I$32=$D$3,ROW(Sheet1!F$3:F$32)-ROW(Sheet1!F$3)+1),ROWS($A$21:F26))),"")</f>
        <v/>
      </c>
      <c r="G26" s="25" t="str">
        <f t="array" ref="G26">IFERROR(INDEX(Sheet1!G$3:G$32,SMALL(IF(Sheet1!$I$3:$I$32=$D$3,ROW(Sheet1!G$3:G$32)-ROW(Sheet1!G$3)+1),ROWS($A$21:G26))),"")</f>
        <v/>
      </c>
      <c r="H26" s="25" t="str">
        <f t="array" ref="H26">IFERROR(INDEX(Sheet1!H$3:H$32,SMALL(IF(Sheet1!$I$3:$I$32=$D$3,ROW(Sheet1!H$3:H$32)-ROW(Sheet1!H$3)+1),ROWS($A$21:H26))),"")</f>
        <v/>
      </c>
      <c r="I26" s="25" t="str">
        <f t="array" ref="I26">IFERROR(INDEX(Sheet1!I$3:I$32,SMALL(IF(Sheet1!$I$3:$I$32=$D$3,ROW(Sheet1!I$3:I$32)-ROW(Sheet1!I$3)+1),ROWS($A$21:I26))),"")</f>
        <v/>
      </c>
      <c r="J26" s="26" t="str">
        <f t="array" ref="J26">IFERROR(INDEX(Sheet1!J$3:J$32,SMALL(IF(Sheet1!$I$3:$I$32=$D$3,ROW(Sheet1!J$3:J$32)-ROW(Sheet1!J$3)+1),ROWS($A$21:J26))),"")</f>
        <v/>
      </c>
      <c r="K26" s="26" t="str">
        <f t="array" ref="K26">IFERROR(INDEX(Sheet1!K$3:K$32,SMALL(IF(Sheet1!$I$3:$I$32=$D$3,ROW(Sheet1!K$3:K$32)-ROW(Sheet1!K$3)+1),ROWS($A$21:K26))),"")</f>
        <v/>
      </c>
      <c r="L26" s="32" t="str">
        <f t="array" ref="L26">IFERROR(INDEX(Sheet1!L$3:L$32,SMALL(IF(Sheet1!$I$3:$I$32=$D$3,ROW(Sheet1!L$3:L$32)-ROW(Sheet1!L$3)+1),ROWS($A$21:L26))),"")</f>
        <v/>
      </c>
    </row>
    <row r="27" spans="1:12" ht="15.75" thickBot="1">
      <c r="A27" s="25" t="str">
        <f t="array" ref="A27">IFERROR(INDEX(Sheet1!A$3:A$32,SMALL(IF(Sheet1!$I$3:$I$32=$D$3,ROW(Sheet1!A$3:A$32)-ROW(Sheet1!A$3)+1),ROWS($A$21:A27))),"")</f>
        <v/>
      </c>
      <c r="B27" s="26" t="str">
        <f t="array" ref="B27">IFERROR(INDEX(Sheet1!B$3:B$32,SMALL(IF(Sheet1!$I$3:$I$32=$D$3,ROW(Sheet1!B$3:B$32)-ROW(Sheet1!B$3)+1),ROWS($A$21:B27))),"")</f>
        <v/>
      </c>
      <c r="C27" s="25" t="str">
        <f t="array" ref="C27">IFERROR(INDEX(Sheet1!C$3:C$32,SMALL(IF(Sheet1!$I$3:$I$32=$D$3,ROW(Sheet1!C$3:C$32)-ROW(Sheet1!C$3)+1),ROWS($A$21:C27))),"")</f>
        <v/>
      </c>
      <c r="D27" s="25" t="str">
        <f t="array" ref="D27">IFERROR(INDEX(Sheet1!D$3:D$32,SMALL(IF(Sheet1!$I$3:$I$32=$D$3,ROW(Sheet1!D$3:D$32)-ROW(Sheet1!D$3)+1),ROWS($A$21:D27))),"")</f>
        <v/>
      </c>
      <c r="E27" s="25" t="str">
        <f t="array" ref="E27">IFERROR(INDEX(Sheet1!E$3:E$32,SMALL(IF(Sheet1!$I$3:$I$32=$D$3,ROW(Sheet1!E$3:E$32)-ROW(Sheet1!E$3)+1),ROWS($A$21:E27))),"")</f>
        <v/>
      </c>
      <c r="F27" s="25" t="str">
        <f t="array" ref="F27">IFERROR(INDEX(Sheet1!F$3:F$32,SMALL(IF(Sheet1!$I$3:$I$32=$D$3,ROW(Sheet1!F$3:F$32)-ROW(Sheet1!F$3)+1),ROWS($A$21:F27))),"")</f>
        <v/>
      </c>
      <c r="G27" s="25" t="str">
        <f t="array" ref="G27">IFERROR(INDEX(Sheet1!G$3:G$32,SMALL(IF(Sheet1!$I$3:$I$32=$D$3,ROW(Sheet1!G$3:G$32)-ROW(Sheet1!G$3)+1),ROWS($A$21:G27))),"")</f>
        <v/>
      </c>
      <c r="H27" s="25" t="str">
        <f t="array" ref="H27">IFERROR(INDEX(Sheet1!H$3:H$32,SMALL(IF(Sheet1!$I$3:$I$32=$D$3,ROW(Sheet1!H$3:H$32)-ROW(Sheet1!H$3)+1),ROWS($A$21:H27))),"")</f>
        <v/>
      </c>
      <c r="I27" s="25" t="str">
        <f t="array" ref="I27">IFERROR(INDEX(Sheet1!I$3:I$32,SMALL(IF(Sheet1!$I$3:$I$32=$D$3,ROW(Sheet1!I$3:I$32)-ROW(Sheet1!I$3)+1),ROWS($A$21:I27))),"")</f>
        <v/>
      </c>
      <c r="J27" s="26" t="str">
        <f t="array" ref="J27">IFERROR(INDEX(Sheet1!J$3:J$32,SMALL(IF(Sheet1!$I$3:$I$32=$D$3,ROW(Sheet1!J$3:J$32)-ROW(Sheet1!J$3)+1),ROWS($A$21:J27))),"")</f>
        <v/>
      </c>
      <c r="K27" s="26" t="str">
        <f t="array" ref="K27">IFERROR(INDEX(Sheet1!K$3:K$32,SMALL(IF(Sheet1!$I$3:$I$32=$D$3,ROW(Sheet1!K$3:K$32)-ROW(Sheet1!K$3)+1),ROWS($A$21:K27))),"")</f>
        <v/>
      </c>
      <c r="L27" s="32" t="str">
        <f t="array" ref="L27">IFERROR(INDEX(Sheet1!L$3:L$32,SMALL(IF(Sheet1!$I$3:$I$32=$D$3,ROW(Sheet1!L$3:L$32)-ROW(Sheet1!L$3)+1),ROWS($A$21:L27))),"")</f>
        <v/>
      </c>
    </row>
    <row r="28" spans="1:12" ht="15.75" thickBot="1">
      <c r="A28" s="25" t="str">
        <f t="array" ref="A28">IFERROR(INDEX(Sheet1!A$3:A$32,SMALL(IF(Sheet1!$I$3:$I$32=$D$3,ROW(Sheet1!A$3:A$32)-ROW(Sheet1!A$3)+1),ROWS($A$21:A28))),"")</f>
        <v/>
      </c>
      <c r="B28" s="26" t="str">
        <f t="array" ref="B28">IFERROR(INDEX(Sheet1!B$3:B$32,SMALL(IF(Sheet1!$I$3:$I$32=$D$3,ROW(Sheet1!B$3:B$32)-ROW(Sheet1!B$3)+1),ROWS($A$21:B28))),"")</f>
        <v/>
      </c>
      <c r="C28" s="25" t="str">
        <f t="array" ref="C28">IFERROR(INDEX(Sheet1!C$3:C$32,SMALL(IF(Sheet1!$I$3:$I$32=$D$3,ROW(Sheet1!C$3:C$32)-ROW(Sheet1!C$3)+1),ROWS($A$21:C28))),"")</f>
        <v/>
      </c>
      <c r="D28" s="25" t="str">
        <f t="array" ref="D28">IFERROR(INDEX(Sheet1!D$3:D$32,SMALL(IF(Sheet1!$I$3:$I$32=$D$3,ROW(Sheet1!D$3:D$32)-ROW(Sheet1!D$3)+1),ROWS($A$21:D28))),"")</f>
        <v/>
      </c>
      <c r="E28" s="25" t="str">
        <f t="array" ref="E28">IFERROR(INDEX(Sheet1!E$3:E$32,SMALL(IF(Sheet1!$I$3:$I$32=$D$3,ROW(Sheet1!E$3:E$32)-ROW(Sheet1!E$3)+1),ROWS($A$21:E28))),"")</f>
        <v/>
      </c>
      <c r="F28" s="25" t="str">
        <f t="array" ref="F28">IFERROR(INDEX(Sheet1!F$3:F$32,SMALL(IF(Sheet1!$I$3:$I$32=$D$3,ROW(Sheet1!F$3:F$32)-ROW(Sheet1!F$3)+1),ROWS($A$21:F28))),"")</f>
        <v/>
      </c>
      <c r="G28" s="25" t="str">
        <f t="array" ref="G28">IFERROR(INDEX(Sheet1!G$3:G$32,SMALL(IF(Sheet1!$I$3:$I$32=$D$3,ROW(Sheet1!G$3:G$32)-ROW(Sheet1!G$3)+1),ROWS($A$21:G28))),"")</f>
        <v/>
      </c>
      <c r="H28" s="25" t="str">
        <f t="array" ref="H28">IFERROR(INDEX(Sheet1!H$3:H$32,SMALL(IF(Sheet1!$I$3:$I$32=$D$3,ROW(Sheet1!H$3:H$32)-ROW(Sheet1!H$3)+1),ROWS($A$21:H28))),"")</f>
        <v/>
      </c>
      <c r="I28" s="25" t="str">
        <f t="array" ref="I28">IFERROR(INDEX(Sheet1!I$3:I$32,SMALL(IF(Sheet1!$I$3:$I$32=$D$3,ROW(Sheet1!I$3:I$32)-ROW(Sheet1!I$3)+1),ROWS($A$21:I28))),"")</f>
        <v/>
      </c>
      <c r="J28" s="26" t="str">
        <f t="array" ref="J28">IFERROR(INDEX(Sheet1!J$3:J$32,SMALL(IF(Sheet1!$I$3:$I$32=$D$3,ROW(Sheet1!J$3:J$32)-ROW(Sheet1!J$3)+1),ROWS($A$21:J28))),"")</f>
        <v/>
      </c>
      <c r="K28" s="26" t="str">
        <f t="array" ref="K28">IFERROR(INDEX(Sheet1!K$3:K$32,SMALL(IF(Sheet1!$I$3:$I$32=$D$3,ROW(Sheet1!K$3:K$32)-ROW(Sheet1!K$3)+1),ROWS($A$21:K28))),"")</f>
        <v/>
      </c>
      <c r="L28" s="32" t="str">
        <f t="array" ref="L28">IFERROR(INDEX(Sheet1!L$3:L$32,SMALL(IF(Sheet1!$I$3:$I$32=$D$3,ROW(Sheet1!L$3:L$32)-ROW(Sheet1!L$3)+1),ROWS($A$21:L28))),"")</f>
        <v/>
      </c>
    </row>
    <row r="29" spans="1:12" ht="15.75" thickBot="1">
      <c r="A29" s="27" t="str">
        <f t="array" ref="A29">IFERROR(INDEX(Sheet1!A$3:A$32,SMALL(IF(Sheet1!$I$3:$I$32=$D$3,ROW(Sheet1!A$3:A$32)-ROW(Sheet1!A$3)+1),ROWS($A$21:A29))),"")</f>
        <v/>
      </c>
      <c r="B29" s="28" t="str">
        <f t="array" ref="B29">IFERROR(INDEX(Sheet1!B$3:B$32,SMALL(IF(Sheet1!$I$3:$I$32=$D$3,ROW(Sheet1!B$3:B$32)-ROW(Sheet1!B$3)+1),ROWS($A$21:B29))),"")</f>
        <v/>
      </c>
      <c r="C29" s="27" t="str">
        <f t="array" ref="C29">IFERROR(INDEX(Sheet1!C$3:C$32,SMALL(IF(Sheet1!$I$3:$I$32=$D$3,ROW(Sheet1!C$3:C$32)-ROW(Sheet1!C$3)+1),ROWS($A$21:C29))),"")</f>
        <v/>
      </c>
      <c r="D29" s="27" t="str">
        <f t="array" ref="D29">IFERROR(INDEX(Sheet1!D$3:D$32,SMALL(IF(Sheet1!$I$3:$I$32=$D$3,ROW(Sheet1!D$3:D$32)-ROW(Sheet1!D$3)+1),ROWS($A$21:D29))),"")</f>
        <v/>
      </c>
      <c r="E29" s="27" t="str">
        <f t="array" ref="E29">IFERROR(INDEX(Sheet1!E$3:E$32,SMALL(IF(Sheet1!$I$3:$I$32=$D$3,ROW(Sheet1!E$3:E$32)-ROW(Sheet1!E$3)+1),ROWS($A$21:E29))),"")</f>
        <v/>
      </c>
      <c r="F29" s="27" t="str">
        <f t="array" ref="F29">IFERROR(INDEX(Sheet1!F$3:F$32,SMALL(IF(Sheet1!$I$3:$I$32=$D$3,ROW(Sheet1!F$3:F$32)-ROW(Sheet1!F$3)+1),ROWS($A$21:F29))),"")</f>
        <v/>
      </c>
      <c r="G29" s="27" t="str">
        <f t="array" ref="G29">IFERROR(INDEX(Sheet1!G$3:G$32,SMALL(IF(Sheet1!$I$3:$I$32=$D$3,ROW(Sheet1!G$3:G$32)-ROW(Sheet1!G$3)+1),ROWS($A$21:G29))),"")</f>
        <v/>
      </c>
      <c r="H29" s="27" t="str">
        <f t="array" ref="H29">IFERROR(INDEX(Sheet1!H$3:H$32,SMALL(IF(Sheet1!$I$3:$I$32=$D$3,ROW(Sheet1!H$3:H$32)-ROW(Sheet1!H$3)+1),ROWS($A$21:H29))),"")</f>
        <v/>
      </c>
      <c r="I29" s="27" t="str">
        <f t="array" ref="I29">IFERROR(INDEX(Sheet1!I$3:I$32,SMALL(IF(Sheet1!$I$3:$I$32=$D$3,ROW(Sheet1!I$3:I$32)-ROW(Sheet1!I$3)+1),ROWS($A$21:I29))),"")</f>
        <v/>
      </c>
      <c r="J29" s="28" t="str">
        <f t="array" ref="J29">IFERROR(INDEX(Sheet1!J$3:J$32,SMALL(IF(Sheet1!$I$3:$I$32=$D$3,ROW(Sheet1!J$3:J$32)-ROW(Sheet1!J$3)+1),ROWS($A$21:J29))),"")</f>
        <v/>
      </c>
      <c r="K29" s="28" t="str">
        <f t="array" ref="K29">IFERROR(INDEX(Sheet1!K$3:K$32,SMALL(IF(Sheet1!$I$3:$I$32=$D$3,ROW(Sheet1!K$3:K$32)-ROW(Sheet1!K$3)+1),ROWS($A$21:K29))),"")</f>
        <v/>
      </c>
      <c r="L29" s="29" t="str">
        <f t="array" ref="L29">IFERROR(INDEX(Sheet1!L$3:L$32,SMALL(IF(Sheet1!$I$3:$I$32=$D$3,ROW(Sheet1!L$3:L$32)-ROW(Sheet1!L$3)+1),ROWS($A$21:L29))),"")</f>
        <v/>
      </c>
    </row>
  </sheetData>
  <mergeCells count="1">
    <mergeCell ref="I5:J5"/>
  </mergeCells>
  <dataValidations count="2">
    <dataValidation type="list" allowBlank="1" showInputMessage="1" showErrorMessage="1" sqref="B3">
      <formula1>الاسم</formula1>
    </dataValidation>
    <dataValidation type="list" allowBlank="1" showInputMessage="1" showErrorMessage="1" sqref="D3">
      <formula1>الإسم_2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Sheet1</vt:lpstr>
      <vt:lpstr>Sheet2</vt:lpstr>
      <vt:lpstr>Sheet3</vt:lpstr>
      <vt:lpstr>الإدارة</vt:lpstr>
      <vt:lpstr>الاستلام</vt:lpstr>
      <vt:lpstr>الاسم</vt:lpstr>
      <vt:lpstr>الإسم_2</vt:lpstr>
      <vt:lpstr>التاريخ</vt:lpstr>
      <vt:lpstr>الجهة</vt:lpstr>
      <vt:lpstr>رقم__الصادر</vt:lpstr>
      <vt:lpstr>رقم_البوليصة__الصادر_بها</vt:lpstr>
      <vt:lpstr>عدد_المرفقات</vt:lpstr>
      <vt:lpstr>م</vt:lpstr>
      <vt:lpstr>ملاحظات</vt:lpstr>
      <vt:lpstr>موضوع_الخطاب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</dc:creator>
  <cp:lastModifiedBy>User</cp:lastModifiedBy>
  <dcterms:created xsi:type="dcterms:W3CDTF">2015-12-13T09:29:41Z</dcterms:created>
  <dcterms:modified xsi:type="dcterms:W3CDTF">2015-12-13T17:15:47Z</dcterms:modified>
</cp:coreProperties>
</file>